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15" windowHeight="847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U462" i="1"/>
  <c r="D400"/>
  <c r="L396"/>
  <c r="N392"/>
  <c r="N394" s="1"/>
  <c r="P389"/>
  <c r="R389" s="1"/>
  <c r="O389"/>
  <c r="O388"/>
  <c r="P388" s="1"/>
  <c r="R388" s="1"/>
  <c r="P387"/>
  <c r="R387" s="1"/>
  <c r="O387"/>
  <c r="O386"/>
  <c r="P386" s="1"/>
  <c r="R386" s="1"/>
  <c r="P385"/>
  <c r="R385" s="1"/>
  <c r="O385"/>
  <c r="O384"/>
  <c r="P384" s="1"/>
  <c r="R384" s="1"/>
  <c r="P383"/>
  <c r="R383" s="1"/>
  <c r="O383"/>
  <c r="O382"/>
  <c r="P382" s="1"/>
  <c r="R382" s="1"/>
  <c r="P381"/>
  <c r="R381" s="1"/>
  <c r="O381"/>
  <c r="O380"/>
  <c r="P380" s="1"/>
  <c r="R380" s="1"/>
  <c r="P379"/>
  <c r="R379" s="1"/>
  <c r="O379"/>
  <c r="O378"/>
  <c r="P378" s="1"/>
  <c r="R378" s="1"/>
  <c r="P377"/>
  <c r="R377" s="1"/>
  <c r="O377"/>
  <c r="O376"/>
  <c r="P376" s="1"/>
  <c r="R376" s="1"/>
  <c r="P375"/>
  <c r="R375" s="1"/>
  <c r="O375"/>
  <c r="O374"/>
  <c r="P374" s="1"/>
  <c r="R374" s="1"/>
  <c r="P373"/>
  <c r="R373" s="1"/>
  <c r="O373"/>
  <c r="O372"/>
  <c r="P372" s="1"/>
  <c r="R372" s="1"/>
  <c r="P371"/>
  <c r="R371" s="1"/>
  <c r="O371"/>
  <c r="O370"/>
  <c r="P370" s="1"/>
  <c r="R370" s="1"/>
  <c r="R369"/>
  <c r="O368"/>
  <c r="P368" s="1"/>
  <c r="R368" s="1"/>
  <c r="P367"/>
  <c r="R367" s="1"/>
  <c r="O367"/>
  <c r="O366"/>
  <c r="P366" s="1"/>
  <c r="R366" s="1"/>
  <c r="P365"/>
  <c r="R365" s="1"/>
  <c r="O365"/>
  <c r="O364"/>
  <c r="P364" s="1"/>
  <c r="R364" s="1"/>
  <c r="P363"/>
  <c r="R363" s="1"/>
  <c r="O363"/>
  <c r="O362"/>
  <c r="P362" s="1"/>
  <c r="R362" s="1"/>
  <c r="P361"/>
  <c r="R361" s="1"/>
  <c r="O361"/>
  <c r="O360"/>
  <c r="P360" s="1"/>
  <c r="R360" s="1"/>
  <c r="P359"/>
  <c r="R359" s="1"/>
  <c r="O359"/>
  <c r="O358"/>
  <c r="P358" s="1"/>
  <c r="R358" s="1"/>
  <c r="P357"/>
  <c r="R357" s="1"/>
  <c r="O357"/>
  <c r="O356"/>
  <c r="P356" s="1"/>
  <c r="R356" s="1"/>
  <c r="R355"/>
  <c r="O355"/>
  <c r="P354"/>
  <c r="R354" s="1"/>
  <c r="O354"/>
  <c r="O353"/>
  <c r="P353" s="1"/>
  <c r="R353" s="1"/>
  <c r="P352"/>
  <c r="R352" s="1"/>
  <c r="O352"/>
  <c r="O351"/>
  <c r="P351" s="1"/>
  <c r="R351" s="1"/>
  <c r="P350"/>
  <c r="R350" s="1"/>
  <c r="O350"/>
  <c r="O349"/>
  <c r="P349" s="1"/>
  <c r="R349" s="1"/>
  <c r="P348"/>
  <c r="R348" s="1"/>
  <c r="O348"/>
  <c r="R347"/>
  <c r="P346"/>
  <c r="R346" s="1"/>
  <c r="O346"/>
  <c r="O345"/>
  <c r="P345" s="1"/>
  <c r="R345" s="1"/>
  <c r="P344"/>
  <c r="R344" s="1"/>
  <c r="O344"/>
  <c r="O343"/>
  <c r="P343" s="1"/>
  <c r="R343" s="1"/>
  <c r="P342"/>
  <c r="R342" s="1"/>
  <c r="O342"/>
  <c r="O341"/>
  <c r="P341" s="1"/>
  <c r="R341" s="1"/>
  <c r="P340"/>
  <c r="R340" s="1"/>
  <c r="O340"/>
  <c r="O339"/>
  <c r="P339" s="1"/>
  <c r="R339" s="1"/>
  <c r="P338"/>
  <c r="R338" s="1"/>
  <c r="O338"/>
  <c r="O337"/>
  <c r="P337" s="1"/>
  <c r="R337" s="1"/>
  <c r="P336"/>
  <c r="R336" s="1"/>
  <c r="O336"/>
  <c r="O335"/>
  <c r="P335" s="1"/>
  <c r="R335" s="1"/>
  <c r="P334"/>
  <c r="R334" s="1"/>
  <c r="O334"/>
  <c r="O333"/>
  <c r="P333" s="1"/>
  <c r="R333" s="1"/>
  <c r="P332"/>
  <c r="R332" s="1"/>
  <c r="O332"/>
  <c r="O331"/>
  <c r="P331" s="1"/>
  <c r="R331" s="1"/>
  <c r="P330"/>
  <c r="R330" s="1"/>
  <c r="O330"/>
  <c r="O329"/>
  <c r="P329" s="1"/>
  <c r="R329" s="1"/>
  <c r="P328"/>
  <c r="R328" s="1"/>
  <c r="O328"/>
  <c r="O327"/>
  <c r="P327" s="1"/>
  <c r="R327" s="1"/>
  <c r="P326"/>
  <c r="R326" s="1"/>
  <c r="O326"/>
  <c r="R325"/>
  <c r="O325"/>
  <c r="O324"/>
  <c r="P324" s="1"/>
  <c r="R324" s="1"/>
  <c r="R323"/>
  <c r="O322"/>
  <c r="P322" s="1"/>
  <c r="R322" s="1"/>
  <c r="P321"/>
  <c r="R321" s="1"/>
  <c r="O321"/>
  <c r="O320"/>
  <c r="P320" s="1"/>
  <c r="R320" s="1"/>
  <c r="P319"/>
  <c r="R319" s="1"/>
  <c r="O319"/>
  <c r="O318"/>
  <c r="P318" s="1"/>
  <c r="R318" s="1"/>
  <c r="P317"/>
  <c r="R317" s="1"/>
  <c r="O317"/>
  <c r="O316"/>
  <c r="P316" s="1"/>
  <c r="R316" s="1"/>
  <c r="P315"/>
  <c r="R315" s="1"/>
  <c r="O315"/>
  <c r="O314"/>
  <c r="P314" s="1"/>
  <c r="R314" s="1"/>
  <c r="P313"/>
  <c r="R313" s="1"/>
  <c r="O313"/>
  <c r="O312"/>
  <c r="P312" s="1"/>
  <c r="R312" s="1"/>
  <c r="P311"/>
  <c r="R311" s="1"/>
  <c r="O311"/>
  <c r="O310"/>
  <c r="P310" s="1"/>
  <c r="R310" s="1"/>
  <c r="P309"/>
  <c r="R309" s="1"/>
  <c r="O309"/>
  <c r="O308"/>
  <c r="P308" s="1"/>
  <c r="R308" s="1"/>
  <c r="P307"/>
  <c r="R307" s="1"/>
  <c r="O307"/>
  <c r="O306"/>
  <c r="P306" s="1"/>
  <c r="R306" s="1"/>
  <c r="P305"/>
  <c r="R305" s="1"/>
  <c r="O305"/>
  <c r="O304"/>
  <c r="P304" s="1"/>
  <c r="R304" s="1"/>
  <c r="P303"/>
  <c r="R303" s="1"/>
  <c r="O303"/>
  <c r="O302"/>
  <c r="P302" s="1"/>
  <c r="R302" s="1"/>
  <c r="P301"/>
  <c r="R301" s="1"/>
  <c r="O301"/>
  <c r="O300"/>
  <c r="P300" s="1"/>
  <c r="R300" s="1"/>
  <c r="P299"/>
  <c r="R299" s="1"/>
  <c r="O299"/>
  <c r="O298"/>
  <c r="P298" s="1"/>
  <c r="R298" s="1"/>
  <c r="P297"/>
  <c r="R297" s="1"/>
  <c r="O297"/>
  <c r="O296"/>
  <c r="P296" s="1"/>
  <c r="R296" s="1"/>
  <c r="P295"/>
  <c r="R295" s="1"/>
  <c r="O295"/>
  <c r="O294"/>
  <c r="P294" s="1"/>
  <c r="R294" s="1"/>
  <c r="P293"/>
  <c r="R293" s="1"/>
  <c r="O293"/>
  <c r="O292"/>
  <c r="P292" s="1"/>
  <c r="R292" s="1"/>
  <c r="P291"/>
  <c r="R291" s="1"/>
  <c r="O291"/>
  <c r="O290"/>
  <c r="P290" s="1"/>
  <c r="R290" s="1"/>
  <c r="P289"/>
  <c r="R289" s="1"/>
  <c r="O289"/>
  <c r="O288"/>
  <c r="P288" s="1"/>
  <c r="R288" s="1"/>
  <c r="P287"/>
  <c r="R287" s="1"/>
  <c r="O287"/>
  <c r="O286"/>
  <c r="P286" s="1"/>
  <c r="R286" s="1"/>
  <c r="P285"/>
  <c r="R285" s="1"/>
  <c r="O285"/>
  <c r="O284"/>
  <c r="P284" s="1"/>
  <c r="R284" s="1"/>
  <c r="P283"/>
  <c r="R283" s="1"/>
  <c r="O283"/>
  <c r="O282"/>
  <c r="P282" s="1"/>
  <c r="R282" s="1"/>
  <c r="P281"/>
  <c r="R281" s="1"/>
  <c r="O281"/>
  <c r="O280"/>
  <c r="P280" s="1"/>
  <c r="R280" s="1"/>
  <c r="P279"/>
  <c r="R279" s="1"/>
  <c r="O279"/>
  <c r="O278"/>
  <c r="P278" s="1"/>
  <c r="R278" s="1"/>
  <c r="P277"/>
  <c r="R277" s="1"/>
  <c r="O277"/>
  <c r="O276"/>
  <c r="P276" s="1"/>
  <c r="R276" s="1"/>
  <c r="P275"/>
  <c r="R275" s="1"/>
  <c r="O275"/>
  <c r="O274"/>
  <c r="P274" s="1"/>
  <c r="R274" s="1"/>
  <c r="P273"/>
  <c r="R273" s="1"/>
  <c r="O273"/>
  <c r="O272"/>
  <c r="P272" s="1"/>
  <c r="R272" s="1"/>
  <c r="P271"/>
  <c r="R271" s="1"/>
  <c r="O271"/>
  <c r="O270"/>
  <c r="P270" s="1"/>
  <c r="R270" s="1"/>
  <c r="P269"/>
  <c r="R269" s="1"/>
  <c r="O269"/>
  <c r="O268"/>
  <c r="P268" s="1"/>
  <c r="R268" s="1"/>
  <c r="P267"/>
  <c r="R267" s="1"/>
  <c r="O267"/>
  <c r="O266"/>
  <c r="P266" s="1"/>
  <c r="R266" s="1"/>
  <c r="P265"/>
  <c r="R265" s="1"/>
  <c r="O265"/>
  <c r="R264"/>
  <c r="P263"/>
  <c r="R263" s="1"/>
  <c r="O263"/>
  <c r="O262"/>
  <c r="P262" s="1"/>
  <c r="R262" s="1"/>
  <c r="P261"/>
  <c r="R261" s="1"/>
  <c r="O261"/>
  <c r="O260"/>
  <c r="P260" s="1"/>
  <c r="R260" s="1"/>
  <c r="P259"/>
  <c r="R259" s="1"/>
  <c r="O259"/>
  <c r="O258"/>
  <c r="P258" s="1"/>
  <c r="R258" s="1"/>
  <c r="P257"/>
  <c r="R257" s="1"/>
  <c r="O257"/>
  <c r="O256"/>
  <c r="P256" s="1"/>
  <c r="R256" s="1"/>
  <c r="P255"/>
  <c r="R255" s="1"/>
  <c r="O255"/>
  <c r="O254"/>
  <c r="P254" s="1"/>
  <c r="R254" s="1"/>
  <c r="P253"/>
  <c r="R253" s="1"/>
  <c r="O253"/>
  <c r="O252"/>
  <c r="P252" s="1"/>
  <c r="R252" s="1"/>
  <c r="P251"/>
  <c r="R251" s="1"/>
  <c r="O251"/>
  <c r="O250"/>
  <c r="P250" s="1"/>
  <c r="R250" s="1"/>
  <c r="P249"/>
  <c r="R249" s="1"/>
  <c r="O249"/>
  <c r="O248"/>
  <c r="P248" s="1"/>
  <c r="R248" s="1"/>
  <c r="P247"/>
  <c r="R247" s="1"/>
  <c r="O247"/>
  <c r="R246"/>
  <c r="P245"/>
  <c r="R245" s="1"/>
  <c r="O245"/>
  <c r="O244"/>
  <c r="P244" s="1"/>
  <c r="R244" s="1"/>
  <c r="P243"/>
  <c r="R243" s="1"/>
  <c r="O243"/>
  <c r="O242"/>
  <c r="P242" s="1"/>
  <c r="R242" s="1"/>
  <c r="P241"/>
  <c r="R241" s="1"/>
  <c r="O241"/>
  <c r="O240"/>
  <c r="P240" s="1"/>
  <c r="R240" s="1"/>
  <c r="P239"/>
  <c r="R239" s="1"/>
  <c r="O239"/>
  <c r="O238"/>
  <c r="P238" s="1"/>
  <c r="R238" s="1"/>
  <c r="P237"/>
  <c r="R237" s="1"/>
  <c r="O237"/>
  <c r="O236"/>
  <c r="P236" s="1"/>
  <c r="R236" s="1"/>
  <c r="P235"/>
  <c r="R235" s="1"/>
  <c r="O235"/>
  <c r="O234"/>
  <c r="P234" s="1"/>
  <c r="R234" s="1"/>
  <c r="P233"/>
  <c r="R233" s="1"/>
  <c r="O233"/>
  <c r="O232"/>
  <c r="P232" s="1"/>
  <c r="R232" s="1"/>
  <c r="P231"/>
  <c r="R231" s="1"/>
  <c r="O231"/>
  <c r="O230"/>
  <c r="P230" s="1"/>
  <c r="R230" s="1"/>
  <c r="P229"/>
  <c r="R229" s="1"/>
  <c r="O229"/>
  <c r="O228"/>
  <c r="P228" s="1"/>
  <c r="R228" s="1"/>
  <c r="P227"/>
  <c r="R227" s="1"/>
  <c r="O227"/>
  <c r="O226"/>
  <c r="P226" s="1"/>
  <c r="R226" s="1"/>
  <c r="P225"/>
  <c r="R225" s="1"/>
  <c r="O225"/>
  <c r="O224"/>
  <c r="P224" s="1"/>
  <c r="R224" s="1"/>
  <c r="P223"/>
  <c r="R223" s="1"/>
  <c r="O223"/>
  <c r="R222"/>
  <c r="P221"/>
  <c r="R221" s="1"/>
  <c r="O221"/>
  <c r="O220"/>
  <c r="P220" s="1"/>
  <c r="R220" s="1"/>
  <c r="P219"/>
  <c r="R219" s="1"/>
  <c r="O219"/>
  <c r="O218"/>
  <c r="P218" s="1"/>
  <c r="R218" s="1"/>
  <c r="P217"/>
  <c r="R217" s="1"/>
  <c r="O217"/>
  <c r="O216"/>
  <c r="P216" s="1"/>
  <c r="R216" s="1"/>
  <c r="P215"/>
  <c r="R215" s="1"/>
  <c r="O215"/>
  <c r="O214"/>
  <c r="P214" s="1"/>
  <c r="R214" s="1"/>
  <c r="P213"/>
  <c r="R213" s="1"/>
  <c r="O213"/>
  <c r="O212"/>
  <c r="P212" s="1"/>
  <c r="R212" s="1"/>
  <c r="P211"/>
  <c r="R211" s="1"/>
  <c r="O211"/>
  <c r="O210"/>
  <c r="P210" s="1"/>
  <c r="R210" s="1"/>
  <c r="P209"/>
  <c r="R209" s="1"/>
  <c r="O209"/>
  <c r="O208"/>
  <c r="P208" s="1"/>
  <c r="R208" s="1"/>
  <c r="P207"/>
  <c r="R207" s="1"/>
  <c r="O207"/>
  <c r="O206"/>
  <c r="P206" s="1"/>
  <c r="R206" s="1"/>
  <c r="P205"/>
  <c r="R205" s="1"/>
  <c r="O205"/>
  <c r="O204"/>
  <c r="P204" s="1"/>
  <c r="R204" s="1"/>
  <c r="P203"/>
  <c r="R203" s="1"/>
  <c r="O203"/>
  <c r="O202"/>
  <c r="P202" s="1"/>
  <c r="R202" s="1"/>
  <c r="P201"/>
  <c r="R201" s="1"/>
  <c r="O201"/>
  <c r="R200"/>
  <c r="O200"/>
  <c r="P200" s="1"/>
  <c r="P199"/>
  <c r="R199" s="1"/>
  <c r="O199"/>
  <c r="R198"/>
  <c r="O198"/>
  <c r="P198" s="1"/>
  <c r="P197"/>
  <c r="R197" s="1"/>
  <c r="O197"/>
  <c r="R196"/>
  <c r="O196"/>
  <c r="P196" s="1"/>
  <c r="P195"/>
  <c r="R195" s="1"/>
  <c r="O195"/>
  <c r="R194"/>
  <c r="O194"/>
  <c r="P194" s="1"/>
  <c r="P193"/>
  <c r="R193" s="1"/>
  <c r="O193"/>
  <c r="R192"/>
  <c r="O192"/>
  <c r="P192" s="1"/>
  <c r="P191"/>
  <c r="R191" s="1"/>
  <c r="O191"/>
  <c r="R190"/>
  <c r="O190"/>
  <c r="P190" s="1"/>
  <c r="P189"/>
  <c r="R189" s="1"/>
  <c r="O189"/>
  <c r="R188"/>
  <c r="O188"/>
  <c r="P188" s="1"/>
  <c r="P187"/>
  <c r="R187" s="1"/>
  <c r="O187"/>
  <c r="R186"/>
  <c r="O186"/>
  <c r="P186" s="1"/>
  <c r="P185"/>
  <c r="R185" s="1"/>
  <c r="O185"/>
  <c r="R184"/>
  <c r="O184"/>
  <c r="P184" s="1"/>
  <c r="P183"/>
  <c r="R183" s="1"/>
  <c r="O183"/>
  <c r="R182"/>
  <c r="O182"/>
  <c r="P182" s="1"/>
  <c r="P181"/>
  <c r="R181" s="1"/>
  <c r="O181"/>
  <c r="R180"/>
  <c r="O180"/>
  <c r="P180" s="1"/>
  <c r="P179"/>
  <c r="R179" s="1"/>
  <c r="O179"/>
  <c r="R178"/>
  <c r="O178"/>
  <c r="P178" s="1"/>
  <c r="P177"/>
  <c r="R177" s="1"/>
  <c r="O177"/>
  <c r="R176"/>
  <c r="O176"/>
  <c r="P176" s="1"/>
  <c r="P175"/>
  <c r="R175" s="1"/>
  <c r="O175"/>
  <c r="R174"/>
  <c r="O174"/>
  <c r="P174" s="1"/>
  <c r="P173"/>
  <c r="R173" s="1"/>
  <c r="O173"/>
  <c r="R172"/>
  <c r="O172"/>
  <c r="P172" s="1"/>
  <c r="P171"/>
  <c r="R171" s="1"/>
  <c r="O171"/>
  <c r="R170"/>
  <c r="O170"/>
  <c r="P170" s="1"/>
  <c r="P169"/>
  <c r="R169" s="1"/>
  <c r="O169"/>
  <c r="R168"/>
  <c r="O168"/>
  <c r="P168" s="1"/>
  <c r="P167"/>
  <c r="R167" s="1"/>
  <c r="O167"/>
  <c r="R166"/>
  <c r="O166"/>
  <c r="P166" s="1"/>
  <c r="P165"/>
  <c r="R165" s="1"/>
  <c r="O165"/>
  <c r="R164"/>
  <c r="O164"/>
  <c r="P164" s="1"/>
  <c r="P163"/>
  <c r="R163" s="1"/>
  <c r="O163"/>
  <c r="R162"/>
  <c r="O162"/>
  <c r="P162" s="1"/>
  <c r="P161"/>
  <c r="R161" s="1"/>
  <c r="O161"/>
  <c r="R160"/>
  <c r="O160"/>
  <c r="P160" s="1"/>
  <c r="P159"/>
  <c r="R159" s="1"/>
  <c r="O159"/>
  <c r="R158"/>
  <c r="O158"/>
  <c r="P158" s="1"/>
  <c r="P157"/>
  <c r="R157" s="1"/>
  <c r="O157"/>
  <c r="R156"/>
  <c r="O156"/>
  <c r="P156" s="1"/>
  <c r="P155"/>
  <c r="R155" s="1"/>
  <c r="O155"/>
  <c r="R154"/>
  <c r="O154"/>
  <c r="P154" s="1"/>
  <c r="P153"/>
  <c r="R153" s="1"/>
  <c r="O153"/>
  <c r="R152"/>
  <c r="O152"/>
  <c r="P152" s="1"/>
  <c r="P151"/>
  <c r="R151" s="1"/>
  <c r="O151"/>
  <c r="R150"/>
  <c r="O150"/>
  <c r="P150" s="1"/>
  <c r="P149"/>
  <c r="R149" s="1"/>
  <c r="O149"/>
  <c r="R148"/>
  <c r="P147"/>
  <c r="R147" s="1"/>
  <c r="O147"/>
  <c r="O146"/>
  <c r="P146" s="1"/>
  <c r="R146" s="1"/>
  <c r="P145"/>
  <c r="R145" s="1"/>
  <c r="O145"/>
  <c r="O144"/>
  <c r="P144" s="1"/>
  <c r="R144" s="1"/>
  <c r="P143"/>
  <c r="R143" s="1"/>
  <c r="O143"/>
  <c r="O142"/>
  <c r="P142" s="1"/>
  <c r="R142" s="1"/>
  <c r="P141"/>
  <c r="R141" s="1"/>
  <c r="O141"/>
  <c r="O140"/>
  <c r="P140" s="1"/>
  <c r="R140" s="1"/>
  <c r="P139"/>
  <c r="R139" s="1"/>
  <c r="O139"/>
  <c r="O138"/>
  <c r="P138" s="1"/>
  <c r="R138" s="1"/>
  <c r="P137"/>
  <c r="R137" s="1"/>
  <c r="O137"/>
  <c r="O136"/>
  <c r="P136" s="1"/>
  <c r="R136" s="1"/>
  <c r="P135"/>
  <c r="R135" s="1"/>
  <c r="O135"/>
  <c r="O134"/>
  <c r="P134" s="1"/>
  <c r="R134" s="1"/>
  <c r="P133"/>
  <c r="R133" s="1"/>
  <c r="O133"/>
  <c r="O132"/>
  <c r="P132" s="1"/>
  <c r="R132" s="1"/>
  <c r="P131"/>
  <c r="R131" s="1"/>
  <c r="O131"/>
  <c r="O130"/>
  <c r="P130" s="1"/>
  <c r="R130" s="1"/>
  <c r="P129"/>
  <c r="R129" s="1"/>
  <c r="O129"/>
  <c r="O128"/>
  <c r="P128" s="1"/>
  <c r="R128" s="1"/>
  <c r="P127"/>
  <c r="R127" s="1"/>
  <c r="O127"/>
  <c r="O126"/>
  <c r="P126" s="1"/>
  <c r="R126" s="1"/>
  <c r="P125"/>
  <c r="R125" s="1"/>
  <c r="O125"/>
  <c r="O124"/>
  <c r="P124" s="1"/>
  <c r="R124" s="1"/>
  <c r="P123"/>
  <c r="R123" s="1"/>
  <c r="O123"/>
  <c r="O122"/>
  <c r="P122" s="1"/>
  <c r="R122" s="1"/>
  <c r="P121"/>
  <c r="R121" s="1"/>
  <c r="O121"/>
  <c r="O120"/>
  <c r="P120" s="1"/>
  <c r="R120" s="1"/>
  <c r="P119"/>
  <c r="R119" s="1"/>
  <c r="O119"/>
  <c r="O118"/>
  <c r="P118" s="1"/>
  <c r="R118" s="1"/>
  <c r="P117"/>
  <c r="R117" s="1"/>
  <c r="O117"/>
  <c r="O116"/>
  <c r="P116" s="1"/>
  <c r="R116" s="1"/>
  <c r="P115"/>
  <c r="R115" s="1"/>
  <c r="O115"/>
  <c r="O114"/>
  <c r="P114" s="1"/>
  <c r="R114" s="1"/>
  <c r="P113"/>
  <c r="R113" s="1"/>
  <c r="O113"/>
  <c r="O112"/>
  <c r="P112" s="1"/>
  <c r="R112" s="1"/>
  <c r="P111"/>
  <c r="R111" s="1"/>
  <c r="O111"/>
  <c r="O110"/>
  <c r="P110" s="1"/>
  <c r="R110" s="1"/>
  <c r="P109"/>
  <c r="R109" s="1"/>
  <c r="O109"/>
  <c r="O108"/>
  <c r="P108" s="1"/>
  <c r="R108" s="1"/>
  <c r="P107"/>
  <c r="R107" s="1"/>
  <c r="O107"/>
  <c r="O106"/>
  <c r="P106" s="1"/>
  <c r="R106" s="1"/>
  <c r="P105"/>
  <c r="R105" s="1"/>
  <c r="O105"/>
  <c r="O104"/>
  <c r="P104" s="1"/>
  <c r="R104" s="1"/>
  <c r="P103"/>
  <c r="R103" s="1"/>
  <c r="O103"/>
  <c r="O102"/>
  <c r="P102" s="1"/>
  <c r="R102" s="1"/>
  <c r="P101"/>
  <c r="R101" s="1"/>
  <c r="O101"/>
  <c r="O100"/>
  <c r="P100" s="1"/>
  <c r="R100" s="1"/>
  <c r="R99"/>
  <c r="O98"/>
  <c r="P98" s="1"/>
  <c r="R98" s="1"/>
  <c r="P97"/>
  <c r="R97" s="1"/>
  <c r="O97"/>
  <c r="O96"/>
  <c r="P96" s="1"/>
  <c r="R96" s="1"/>
  <c r="P95"/>
  <c r="R95" s="1"/>
  <c r="O95"/>
  <c r="O94"/>
  <c r="P94" s="1"/>
  <c r="R94" s="1"/>
  <c r="P93"/>
  <c r="R93" s="1"/>
  <c r="O93"/>
  <c r="O92"/>
  <c r="P92" s="1"/>
  <c r="R92" s="1"/>
  <c r="P91"/>
  <c r="R91" s="1"/>
  <c r="O91"/>
  <c r="O90"/>
  <c r="P90" s="1"/>
  <c r="R90" s="1"/>
  <c r="P89"/>
  <c r="R89" s="1"/>
  <c r="O89"/>
  <c r="O88"/>
  <c r="P88" s="1"/>
  <c r="R88" s="1"/>
  <c r="P87"/>
  <c r="R87" s="1"/>
  <c r="O87"/>
  <c r="O86"/>
  <c r="P86" s="1"/>
  <c r="R86" s="1"/>
  <c r="P85"/>
  <c r="R85" s="1"/>
  <c r="O85"/>
  <c r="O84"/>
  <c r="P84" s="1"/>
  <c r="R84" s="1"/>
  <c r="P83"/>
  <c r="R83" s="1"/>
  <c r="O83"/>
  <c r="O82"/>
  <c r="P82" s="1"/>
  <c r="R82" s="1"/>
  <c r="P81"/>
  <c r="R81" s="1"/>
  <c r="O81"/>
  <c r="O80"/>
  <c r="P80" s="1"/>
  <c r="R80" s="1"/>
  <c r="P79"/>
  <c r="R79" s="1"/>
  <c r="O79"/>
  <c r="O78"/>
  <c r="P78" s="1"/>
  <c r="R78" s="1"/>
  <c r="P77"/>
  <c r="R77" s="1"/>
  <c r="O77"/>
  <c r="O76"/>
  <c r="P76" s="1"/>
  <c r="R76" s="1"/>
  <c r="P75"/>
  <c r="R75" s="1"/>
  <c r="O75"/>
  <c r="O74"/>
  <c r="P74" s="1"/>
  <c r="R74" s="1"/>
  <c r="P73"/>
  <c r="R73" s="1"/>
  <c r="O73"/>
  <c r="O72"/>
  <c r="P72" s="1"/>
  <c r="R72" s="1"/>
  <c r="P71"/>
  <c r="R71" s="1"/>
  <c r="O71"/>
  <c r="O70"/>
  <c r="P70" s="1"/>
  <c r="R70" s="1"/>
  <c r="P69"/>
  <c r="R69" s="1"/>
  <c r="O69"/>
  <c r="O68"/>
  <c r="P68" s="1"/>
  <c r="R68" s="1"/>
  <c r="P67"/>
  <c r="R67" s="1"/>
  <c r="O67"/>
  <c r="O66"/>
  <c r="P66" s="1"/>
  <c r="R66" s="1"/>
  <c r="P65"/>
  <c r="R65" s="1"/>
  <c r="O65"/>
  <c r="O64"/>
  <c r="P64" s="1"/>
  <c r="R64" s="1"/>
  <c r="P63"/>
  <c r="R63" s="1"/>
  <c r="O63"/>
  <c r="O62"/>
  <c r="P62" s="1"/>
  <c r="R62" s="1"/>
  <c r="P61"/>
  <c r="R61" s="1"/>
  <c r="O61"/>
  <c r="R60"/>
  <c r="P59"/>
  <c r="R59" s="1"/>
  <c r="O59"/>
  <c r="O58"/>
  <c r="P58" s="1"/>
  <c r="R58" s="1"/>
  <c r="P57"/>
  <c r="R57" s="1"/>
  <c r="O57"/>
  <c r="O56"/>
  <c r="P56" s="1"/>
  <c r="R56" s="1"/>
  <c r="P55"/>
  <c r="R55" s="1"/>
  <c r="O55"/>
  <c r="O54"/>
  <c r="P54" s="1"/>
  <c r="R54" s="1"/>
  <c r="P53"/>
  <c r="R53" s="1"/>
  <c r="O53"/>
  <c r="O52"/>
  <c r="P52" s="1"/>
  <c r="R52" s="1"/>
  <c r="P51"/>
  <c r="R51" s="1"/>
  <c r="O51"/>
  <c r="O50"/>
  <c r="P50" s="1"/>
  <c r="R50" s="1"/>
  <c r="P49"/>
  <c r="R49" s="1"/>
  <c r="O49"/>
  <c r="O48"/>
  <c r="P48" s="1"/>
  <c r="R48" s="1"/>
  <c r="P47"/>
  <c r="R47" s="1"/>
  <c r="O47"/>
  <c r="O46"/>
  <c r="P46" s="1"/>
  <c r="R46" s="1"/>
  <c r="P45"/>
  <c r="R45" s="1"/>
  <c r="O45"/>
  <c r="O44"/>
  <c r="P44" s="1"/>
  <c r="R44" s="1"/>
  <c r="P43"/>
  <c r="R43" s="1"/>
  <c r="O43"/>
  <c r="O42"/>
  <c r="P42" s="1"/>
  <c r="R42" s="1"/>
  <c r="P41"/>
  <c r="R41" s="1"/>
  <c r="O41"/>
  <c r="O40"/>
  <c r="P40" s="1"/>
  <c r="R40" s="1"/>
  <c r="P39"/>
  <c r="R39" s="1"/>
  <c r="O39"/>
  <c r="O38"/>
  <c r="P38" s="1"/>
  <c r="R38" s="1"/>
  <c r="P37"/>
  <c r="R37" s="1"/>
  <c r="O37"/>
  <c r="O36"/>
  <c r="P36" s="1"/>
  <c r="R36" s="1"/>
  <c r="P35"/>
  <c r="R35" s="1"/>
  <c r="O35"/>
  <c r="O34"/>
  <c r="P34" s="1"/>
  <c r="R34" s="1"/>
  <c r="P33"/>
  <c r="R33" s="1"/>
  <c r="O33"/>
  <c r="O32"/>
  <c r="P32" s="1"/>
  <c r="R32" s="1"/>
  <c r="P31"/>
  <c r="R31" s="1"/>
  <c r="O31"/>
  <c r="O30"/>
  <c r="P30" s="1"/>
  <c r="R30" s="1"/>
  <c r="P29"/>
  <c r="R29" s="1"/>
  <c r="O29"/>
  <c r="O28"/>
  <c r="P28" s="1"/>
  <c r="R28" s="1"/>
  <c r="P27"/>
  <c r="R27" s="1"/>
  <c r="O27"/>
  <c r="O26"/>
  <c r="P26" s="1"/>
  <c r="R26" s="1"/>
  <c r="P25"/>
  <c r="R25" s="1"/>
  <c r="O25"/>
  <c r="O24"/>
  <c r="P24" s="1"/>
  <c r="R24" s="1"/>
  <c r="P23"/>
  <c r="R23" s="1"/>
  <c r="O23"/>
  <c r="O22"/>
  <c r="P22" s="1"/>
  <c r="R22" s="1"/>
  <c r="P21"/>
  <c r="R21" s="1"/>
  <c r="O21"/>
  <c r="O20"/>
  <c r="P20" s="1"/>
  <c r="R20" s="1"/>
  <c r="P19"/>
  <c r="R19" s="1"/>
  <c r="O19"/>
  <c r="O18"/>
  <c r="P18" s="1"/>
  <c r="R18" s="1"/>
  <c r="P17"/>
  <c r="R17" s="1"/>
  <c r="O17"/>
  <c r="O16"/>
  <c r="P16" s="1"/>
  <c r="R16" s="1"/>
  <c r="P15"/>
  <c r="R15" s="1"/>
  <c r="O15"/>
  <c r="O14"/>
  <c r="P14" s="1"/>
  <c r="R14" s="1"/>
  <c r="O13"/>
  <c r="P13" s="1"/>
  <c r="R13" s="1"/>
  <c r="U12"/>
  <c r="O12"/>
  <c r="P12" s="1"/>
  <c r="R12" s="1"/>
  <c r="U11"/>
  <c r="O11"/>
  <c r="P11" s="1"/>
  <c r="R11" s="1"/>
  <c r="U10"/>
  <c r="O10"/>
  <c r="P10" s="1"/>
  <c r="R10" s="1"/>
  <c r="U9"/>
  <c r="O9"/>
  <c r="P9" s="1"/>
  <c r="R9" s="1"/>
  <c r="U8"/>
  <c r="O8"/>
  <c r="P8" s="1"/>
  <c r="R8" s="1"/>
  <c r="U7"/>
  <c r="U13" s="1"/>
  <c r="O7"/>
  <c r="P7" s="1"/>
  <c r="R7" s="1"/>
  <c r="P6"/>
  <c r="R6" s="1"/>
  <c r="O6"/>
  <c r="O5"/>
  <c r="P5" s="1"/>
  <c r="R5" s="1"/>
  <c r="P4"/>
  <c r="R4" s="1"/>
  <c r="O4"/>
  <c r="S462" l="1"/>
</calcChain>
</file>

<file path=xl/sharedStrings.xml><?xml version="1.0" encoding="utf-8"?>
<sst xmlns="http://schemas.openxmlformats.org/spreadsheetml/2006/main" count="475" uniqueCount="77">
  <si>
    <t>FINCA LOS MOCHUELOS</t>
  </si>
  <si>
    <t>NO.</t>
  </si>
  <si>
    <t>NO. ANIMAL</t>
  </si>
  <si>
    <t>FECHA</t>
  </si>
  <si>
    <t>PESO</t>
  </si>
  <si>
    <t>DIAS</t>
  </si>
  <si>
    <t>GANANCIA</t>
  </si>
  <si>
    <t>POTRERO</t>
  </si>
  <si>
    <t>ENKG T.</t>
  </si>
  <si>
    <t>CAMPANO</t>
  </si>
  <si>
    <t>RANGOS</t>
  </si>
  <si>
    <t>RANGO</t>
  </si>
  <si>
    <t>NO. ANIMALES</t>
  </si>
  <si>
    <t>HASTA 250</t>
  </si>
  <si>
    <t>251-300</t>
  </si>
  <si>
    <t>301-350</t>
  </si>
  <si>
    <t>351-400</t>
  </si>
  <si>
    <t>401-450</t>
  </si>
  <si>
    <t>MAS DE 450</t>
  </si>
  <si>
    <t>TOTAL</t>
  </si>
  <si>
    <t>COCO</t>
  </si>
  <si>
    <t>137-0-0</t>
  </si>
  <si>
    <t>SNMIGUEL</t>
  </si>
  <si>
    <t>147-0-0</t>
  </si>
  <si>
    <t>129-0-0</t>
  </si>
  <si>
    <t>MARBELLA</t>
  </si>
  <si>
    <t>SAN FELIPE</t>
  </si>
  <si>
    <t>149-0-0</t>
  </si>
  <si>
    <t>159-0-0</t>
  </si>
  <si>
    <t>145-0-0</t>
  </si>
  <si>
    <t>139-0-0</t>
  </si>
  <si>
    <t>121-9-0</t>
  </si>
  <si>
    <t>153-0-0</t>
  </si>
  <si>
    <t>127-0-0</t>
  </si>
  <si>
    <t>155-0-0</t>
  </si>
  <si>
    <t>141-0-0</t>
  </si>
  <si>
    <t>117-9-0</t>
  </si>
  <si>
    <t>131-0-0</t>
  </si>
  <si>
    <t>157-0-0</t>
  </si>
  <si>
    <t>VILORIA</t>
  </si>
  <si>
    <t>113-9-0</t>
  </si>
  <si>
    <t>115-9-0</t>
  </si>
  <si>
    <t>125-0-0</t>
  </si>
  <si>
    <t>111-8-0</t>
  </si>
  <si>
    <t>123-0-0</t>
  </si>
  <si>
    <t>119-9-0</t>
  </si>
  <si>
    <t>GODIN</t>
  </si>
  <si>
    <t>B5</t>
  </si>
  <si>
    <t>135-0-0</t>
  </si>
  <si>
    <t>DESORDEN</t>
  </si>
  <si>
    <t>0-7</t>
  </si>
  <si>
    <t>B27</t>
  </si>
  <si>
    <t>B41</t>
  </si>
  <si>
    <t>B29</t>
  </si>
  <si>
    <t>B17</t>
  </si>
  <si>
    <t>0-1</t>
  </si>
  <si>
    <t>099-8-0</t>
  </si>
  <si>
    <t>B10</t>
  </si>
  <si>
    <t>STAMARIA</t>
  </si>
  <si>
    <t>B22</t>
  </si>
  <si>
    <t>B23</t>
  </si>
  <si>
    <t>B42</t>
  </si>
  <si>
    <t>B1</t>
  </si>
  <si>
    <t>B3</t>
  </si>
  <si>
    <t>0-4</t>
  </si>
  <si>
    <t>B37</t>
  </si>
  <si>
    <t>B2</t>
  </si>
  <si>
    <t>B32</t>
  </si>
  <si>
    <t>B43</t>
  </si>
  <si>
    <t>B18</t>
  </si>
  <si>
    <t>B28</t>
  </si>
  <si>
    <t>B19</t>
  </si>
  <si>
    <t>B30</t>
  </si>
  <si>
    <t>0-3</t>
  </si>
  <si>
    <t>SUBTOTAL</t>
  </si>
  <si>
    <t>NO PESADOS</t>
  </si>
  <si>
    <t>INVENTARIO GENERAL DE GANADO JUNIO 26 DE 2011 A DICIEMBRE 01 DE 2011- RANGOS</t>
  </si>
</sst>
</file>

<file path=xl/styles.xml><?xml version="1.0" encoding="utf-8"?>
<styleSheet xmlns="http://schemas.openxmlformats.org/spreadsheetml/2006/main">
  <numFmts count="2">
    <numFmt numFmtId="164" formatCode="d/m/yy;@"/>
    <numFmt numFmtId="165" formatCode="0.0"/>
  </numFmts>
  <fonts count="10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color indexed="9"/>
      <name val="Tahoma"/>
      <family val="2"/>
    </font>
    <font>
      <b/>
      <sz val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4" xfId="0" applyFont="1" applyFill="1" applyBorder="1" applyAlignment="1">
      <alignment horizontal="left"/>
    </xf>
    <xf numFmtId="0" fontId="2" fillId="2" borderId="4" xfId="0" applyFont="1" applyFill="1" applyBorder="1"/>
    <xf numFmtId="164" fontId="2" fillId="2" borderId="4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5" fontId="7" fillId="2" borderId="4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right"/>
    </xf>
    <xf numFmtId="1" fontId="1" fillId="2" borderId="4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164" fontId="2" fillId="2" borderId="4" xfId="0" applyNumberFormat="1" applyFont="1" applyFill="1" applyBorder="1"/>
    <xf numFmtId="0" fontId="8" fillId="2" borderId="4" xfId="0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4036"/>
  <sheetViews>
    <sheetView tabSelected="1" zoomScale="75" zoomScaleNormal="75" workbookViewId="0">
      <selection activeCell="A34" sqref="A34"/>
    </sheetView>
  </sheetViews>
  <sheetFormatPr baseColWidth="10" defaultRowHeight="14.25"/>
  <cols>
    <col min="1" max="1" width="5.42578125" style="13" customWidth="1"/>
    <col min="2" max="2" width="11.5703125" style="14" bestFit="1" customWidth="1"/>
    <col min="3" max="3" width="9.7109375" style="15" bestFit="1" customWidth="1"/>
    <col min="4" max="4" width="7.140625" style="14" bestFit="1" customWidth="1"/>
    <col min="5" max="5" width="9.7109375" style="15" bestFit="1" customWidth="1"/>
    <col min="6" max="6" width="7.140625" style="14" bestFit="1" customWidth="1"/>
    <col min="7" max="7" width="9.28515625" style="15" bestFit="1" customWidth="1"/>
    <col min="8" max="8" width="9.5703125" style="15" bestFit="1" customWidth="1"/>
    <col min="9" max="9" width="10.5703125" style="16" bestFit="1" customWidth="1"/>
    <col min="10" max="10" width="8.42578125" style="16" bestFit="1" customWidth="1"/>
    <col min="11" max="11" width="10.5703125" style="16" bestFit="1" customWidth="1"/>
    <col min="12" max="12" width="9.85546875" style="16" customWidth="1"/>
    <col min="13" max="13" width="10.5703125" style="16" bestFit="1" customWidth="1"/>
    <col min="14" max="14" width="9.85546875" style="16" customWidth="1"/>
    <col min="15" max="15" width="8.42578125" style="16" bestFit="1" customWidth="1"/>
    <col min="16" max="16" width="9.85546875" style="16" customWidth="1"/>
    <col min="17" max="17" width="14.5703125" style="16" customWidth="1"/>
    <col min="18" max="18" width="9.28515625" style="16" bestFit="1" customWidth="1"/>
    <col min="19" max="19" width="13.85546875" style="14" customWidth="1"/>
    <col min="20" max="20" width="15.28515625" style="18" bestFit="1" customWidth="1"/>
    <col min="21" max="21" width="17.5703125" style="14" bestFit="1" customWidth="1"/>
    <col min="22" max="22" width="14.7109375" style="14" bestFit="1" customWidth="1"/>
    <col min="23" max="23" width="15.140625" style="4" bestFit="1" customWidth="1"/>
    <col min="24" max="24" width="15.140625" style="14" bestFit="1" customWidth="1"/>
    <col min="25" max="25" width="6.7109375" style="24" bestFit="1" customWidth="1"/>
    <col min="26" max="26" width="9.140625" style="5" bestFit="1" customWidth="1"/>
    <col min="27" max="27" width="10.85546875" style="25" bestFit="1" customWidth="1"/>
    <col min="28" max="28" width="10.140625" style="5" customWidth="1"/>
    <col min="29" max="29" width="12" style="6" bestFit="1" customWidth="1"/>
    <col min="30" max="32" width="10.140625" style="7" customWidth="1"/>
    <col min="33" max="33" width="7.42578125" style="5" customWidth="1"/>
    <col min="34" max="34" width="8.7109375" style="5" customWidth="1"/>
    <col min="35" max="35" width="10.7109375" style="5" bestFit="1" customWidth="1"/>
    <col min="36" max="36" width="12.28515625" style="7" bestFit="1" customWidth="1"/>
    <col min="37" max="37" width="12.28515625" style="5" bestFit="1" customWidth="1"/>
    <col min="38" max="256" width="11.42578125" style="5"/>
    <col min="257" max="257" width="5.42578125" style="5" customWidth="1"/>
    <col min="258" max="258" width="11.5703125" style="5" bestFit="1" customWidth="1"/>
    <col min="259" max="259" width="9.7109375" style="5" bestFit="1" customWidth="1"/>
    <col min="260" max="260" width="7.140625" style="5" bestFit="1" customWidth="1"/>
    <col min="261" max="261" width="9.7109375" style="5" bestFit="1" customWidth="1"/>
    <col min="262" max="262" width="7.140625" style="5" bestFit="1" customWidth="1"/>
    <col min="263" max="263" width="9.28515625" style="5" bestFit="1" customWidth="1"/>
    <col min="264" max="264" width="9.5703125" style="5" bestFit="1" customWidth="1"/>
    <col min="265" max="265" width="10.5703125" style="5" bestFit="1" customWidth="1"/>
    <col min="266" max="266" width="8.42578125" style="5" bestFit="1" customWidth="1"/>
    <col min="267" max="267" width="10.5703125" style="5" bestFit="1" customWidth="1"/>
    <col min="268" max="268" width="9.85546875" style="5" customWidth="1"/>
    <col min="269" max="269" width="10.5703125" style="5" bestFit="1" customWidth="1"/>
    <col min="270" max="270" width="9.85546875" style="5" customWidth="1"/>
    <col min="271" max="271" width="8.42578125" style="5" bestFit="1" customWidth="1"/>
    <col min="272" max="272" width="9.85546875" style="5" customWidth="1"/>
    <col min="273" max="273" width="14.5703125" style="5" customWidth="1"/>
    <col min="274" max="274" width="9.28515625" style="5" bestFit="1" customWidth="1"/>
    <col min="275" max="275" width="13.85546875" style="5" customWidth="1"/>
    <col min="276" max="276" width="15.28515625" style="5" bestFit="1" customWidth="1"/>
    <col min="277" max="277" width="17.5703125" style="5" bestFit="1" customWidth="1"/>
    <col min="278" max="278" width="14.7109375" style="5" bestFit="1" customWidth="1"/>
    <col min="279" max="280" width="15.140625" style="5" bestFit="1" customWidth="1"/>
    <col min="281" max="281" width="6.7109375" style="5" bestFit="1" customWidth="1"/>
    <col min="282" max="282" width="9.140625" style="5" bestFit="1" customWidth="1"/>
    <col min="283" max="283" width="10.85546875" style="5" bestFit="1" customWidth="1"/>
    <col min="284" max="284" width="10.140625" style="5" customWidth="1"/>
    <col min="285" max="285" width="12" style="5" bestFit="1" customWidth="1"/>
    <col min="286" max="288" width="10.140625" style="5" customWidth="1"/>
    <col min="289" max="289" width="7.42578125" style="5" customWidth="1"/>
    <col min="290" max="290" width="8.7109375" style="5" customWidth="1"/>
    <col min="291" max="291" width="10.7109375" style="5" bestFit="1" customWidth="1"/>
    <col min="292" max="293" width="12.28515625" style="5" bestFit="1" customWidth="1"/>
    <col min="294" max="512" width="11.42578125" style="5"/>
    <col min="513" max="513" width="5.42578125" style="5" customWidth="1"/>
    <col min="514" max="514" width="11.5703125" style="5" bestFit="1" customWidth="1"/>
    <col min="515" max="515" width="9.7109375" style="5" bestFit="1" customWidth="1"/>
    <col min="516" max="516" width="7.140625" style="5" bestFit="1" customWidth="1"/>
    <col min="517" max="517" width="9.7109375" style="5" bestFit="1" customWidth="1"/>
    <col min="518" max="518" width="7.140625" style="5" bestFit="1" customWidth="1"/>
    <col min="519" max="519" width="9.28515625" style="5" bestFit="1" customWidth="1"/>
    <col min="520" max="520" width="9.5703125" style="5" bestFit="1" customWidth="1"/>
    <col min="521" max="521" width="10.5703125" style="5" bestFit="1" customWidth="1"/>
    <col min="522" max="522" width="8.42578125" style="5" bestFit="1" customWidth="1"/>
    <col min="523" max="523" width="10.5703125" style="5" bestFit="1" customWidth="1"/>
    <col min="524" max="524" width="9.85546875" style="5" customWidth="1"/>
    <col min="525" max="525" width="10.5703125" style="5" bestFit="1" customWidth="1"/>
    <col min="526" max="526" width="9.85546875" style="5" customWidth="1"/>
    <col min="527" max="527" width="8.42578125" style="5" bestFit="1" customWidth="1"/>
    <col min="528" max="528" width="9.85546875" style="5" customWidth="1"/>
    <col min="529" max="529" width="14.5703125" style="5" customWidth="1"/>
    <col min="530" max="530" width="9.28515625" style="5" bestFit="1" customWidth="1"/>
    <col min="531" max="531" width="13.85546875" style="5" customWidth="1"/>
    <col min="532" max="532" width="15.28515625" style="5" bestFit="1" customWidth="1"/>
    <col min="533" max="533" width="17.5703125" style="5" bestFit="1" customWidth="1"/>
    <col min="534" max="534" width="14.7109375" style="5" bestFit="1" customWidth="1"/>
    <col min="535" max="536" width="15.140625" style="5" bestFit="1" customWidth="1"/>
    <col min="537" max="537" width="6.7109375" style="5" bestFit="1" customWidth="1"/>
    <col min="538" max="538" width="9.140625" style="5" bestFit="1" customWidth="1"/>
    <col min="539" max="539" width="10.85546875" style="5" bestFit="1" customWidth="1"/>
    <col min="540" max="540" width="10.140625" style="5" customWidth="1"/>
    <col min="541" max="541" width="12" style="5" bestFit="1" customWidth="1"/>
    <col min="542" max="544" width="10.140625" style="5" customWidth="1"/>
    <col min="545" max="545" width="7.42578125" style="5" customWidth="1"/>
    <col min="546" max="546" width="8.7109375" style="5" customWidth="1"/>
    <col min="547" max="547" width="10.7109375" style="5" bestFit="1" customWidth="1"/>
    <col min="548" max="549" width="12.28515625" style="5" bestFit="1" customWidth="1"/>
    <col min="550" max="768" width="11.42578125" style="5"/>
    <col min="769" max="769" width="5.42578125" style="5" customWidth="1"/>
    <col min="770" max="770" width="11.5703125" style="5" bestFit="1" customWidth="1"/>
    <col min="771" max="771" width="9.7109375" style="5" bestFit="1" customWidth="1"/>
    <col min="772" max="772" width="7.140625" style="5" bestFit="1" customWidth="1"/>
    <col min="773" max="773" width="9.7109375" style="5" bestFit="1" customWidth="1"/>
    <col min="774" max="774" width="7.140625" style="5" bestFit="1" customWidth="1"/>
    <col min="775" max="775" width="9.28515625" style="5" bestFit="1" customWidth="1"/>
    <col min="776" max="776" width="9.5703125" style="5" bestFit="1" customWidth="1"/>
    <col min="777" max="777" width="10.5703125" style="5" bestFit="1" customWidth="1"/>
    <col min="778" max="778" width="8.42578125" style="5" bestFit="1" customWidth="1"/>
    <col min="779" max="779" width="10.5703125" style="5" bestFit="1" customWidth="1"/>
    <col min="780" max="780" width="9.85546875" style="5" customWidth="1"/>
    <col min="781" max="781" width="10.5703125" style="5" bestFit="1" customWidth="1"/>
    <col min="782" max="782" width="9.85546875" style="5" customWidth="1"/>
    <col min="783" max="783" width="8.42578125" style="5" bestFit="1" customWidth="1"/>
    <col min="784" max="784" width="9.85546875" style="5" customWidth="1"/>
    <col min="785" max="785" width="14.5703125" style="5" customWidth="1"/>
    <col min="786" max="786" width="9.28515625" style="5" bestFit="1" customWidth="1"/>
    <col min="787" max="787" width="13.85546875" style="5" customWidth="1"/>
    <col min="788" max="788" width="15.28515625" style="5" bestFit="1" customWidth="1"/>
    <col min="789" max="789" width="17.5703125" style="5" bestFit="1" customWidth="1"/>
    <col min="790" max="790" width="14.7109375" style="5" bestFit="1" customWidth="1"/>
    <col min="791" max="792" width="15.140625" style="5" bestFit="1" customWidth="1"/>
    <col min="793" max="793" width="6.7109375" style="5" bestFit="1" customWidth="1"/>
    <col min="794" max="794" width="9.140625" style="5" bestFit="1" customWidth="1"/>
    <col min="795" max="795" width="10.85546875" style="5" bestFit="1" customWidth="1"/>
    <col min="796" max="796" width="10.140625" style="5" customWidth="1"/>
    <col min="797" max="797" width="12" style="5" bestFit="1" customWidth="1"/>
    <col min="798" max="800" width="10.140625" style="5" customWidth="1"/>
    <col min="801" max="801" width="7.42578125" style="5" customWidth="1"/>
    <col min="802" max="802" width="8.7109375" style="5" customWidth="1"/>
    <col min="803" max="803" width="10.7109375" style="5" bestFit="1" customWidth="1"/>
    <col min="804" max="805" width="12.28515625" style="5" bestFit="1" customWidth="1"/>
    <col min="806" max="1024" width="11.42578125" style="5"/>
    <col min="1025" max="1025" width="5.42578125" style="5" customWidth="1"/>
    <col min="1026" max="1026" width="11.5703125" style="5" bestFit="1" customWidth="1"/>
    <col min="1027" max="1027" width="9.7109375" style="5" bestFit="1" customWidth="1"/>
    <col min="1028" max="1028" width="7.140625" style="5" bestFit="1" customWidth="1"/>
    <col min="1029" max="1029" width="9.7109375" style="5" bestFit="1" customWidth="1"/>
    <col min="1030" max="1030" width="7.140625" style="5" bestFit="1" customWidth="1"/>
    <col min="1031" max="1031" width="9.28515625" style="5" bestFit="1" customWidth="1"/>
    <col min="1032" max="1032" width="9.5703125" style="5" bestFit="1" customWidth="1"/>
    <col min="1033" max="1033" width="10.5703125" style="5" bestFit="1" customWidth="1"/>
    <col min="1034" max="1034" width="8.42578125" style="5" bestFit="1" customWidth="1"/>
    <col min="1035" max="1035" width="10.5703125" style="5" bestFit="1" customWidth="1"/>
    <col min="1036" max="1036" width="9.85546875" style="5" customWidth="1"/>
    <col min="1037" max="1037" width="10.5703125" style="5" bestFit="1" customWidth="1"/>
    <col min="1038" max="1038" width="9.85546875" style="5" customWidth="1"/>
    <col min="1039" max="1039" width="8.42578125" style="5" bestFit="1" customWidth="1"/>
    <col min="1040" max="1040" width="9.85546875" style="5" customWidth="1"/>
    <col min="1041" max="1041" width="14.5703125" style="5" customWidth="1"/>
    <col min="1042" max="1042" width="9.28515625" style="5" bestFit="1" customWidth="1"/>
    <col min="1043" max="1043" width="13.85546875" style="5" customWidth="1"/>
    <col min="1044" max="1044" width="15.28515625" style="5" bestFit="1" customWidth="1"/>
    <col min="1045" max="1045" width="17.5703125" style="5" bestFit="1" customWidth="1"/>
    <col min="1046" max="1046" width="14.7109375" style="5" bestFit="1" customWidth="1"/>
    <col min="1047" max="1048" width="15.140625" style="5" bestFit="1" customWidth="1"/>
    <col min="1049" max="1049" width="6.7109375" style="5" bestFit="1" customWidth="1"/>
    <col min="1050" max="1050" width="9.140625" style="5" bestFit="1" customWidth="1"/>
    <col min="1051" max="1051" width="10.85546875" style="5" bestFit="1" customWidth="1"/>
    <col min="1052" max="1052" width="10.140625" style="5" customWidth="1"/>
    <col min="1053" max="1053" width="12" style="5" bestFit="1" customWidth="1"/>
    <col min="1054" max="1056" width="10.140625" style="5" customWidth="1"/>
    <col min="1057" max="1057" width="7.42578125" style="5" customWidth="1"/>
    <col min="1058" max="1058" width="8.7109375" style="5" customWidth="1"/>
    <col min="1059" max="1059" width="10.7109375" style="5" bestFit="1" customWidth="1"/>
    <col min="1060" max="1061" width="12.28515625" style="5" bestFit="1" customWidth="1"/>
    <col min="1062" max="1280" width="11.42578125" style="5"/>
    <col min="1281" max="1281" width="5.42578125" style="5" customWidth="1"/>
    <col min="1282" max="1282" width="11.5703125" style="5" bestFit="1" customWidth="1"/>
    <col min="1283" max="1283" width="9.7109375" style="5" bestFit="1" customWidth="1"/>
    <col min="1284" max="1284" width="7.140625" style="5" bestFit="1" customWidth="1"/>
    <col min="1285" max="1285" width="9.7109375" style="5" bestFit="1" customWidth="1"/>
    <col min="1286" max="1286" width="7.140625" style="5" bestFit="1" customWidth="1"/>
    <col min="1287" max="1287" width="9.28515625" style="5" bestFit="1" customWidth="1"/>
    <col min="1288" max="1288" width="9.5703125" style="5" bestFit="1" customWidth="1"/>
    <col min="1289" max="1289" width="10.5703125" style="5" bestFit="1" customWidth="1"/>
    <col min="1290" max="1290" width="8.42578125" style="5" bestFit="1" customWidth="1"/>
    <col min="1291" max="1291" width="10.5703125" style="5" bestFit="1" customWidth="1"/>
    <col min="1292" max="1292" width="9.85546875" style="5" customWidth="1"/>
    <col min="1293" max="1293" width="10.5703125" style="5" bestFit="1" customWidth="1"/>
    <col min="1294" max="1294" width="9.85546875" style="5" customWidth="1"/>
    <col min="1295" max="1295" width="8.42578125" style="5" bestFit="1" customWidth="1"/>
    <col min="1296" max="1296" width="9.85546875" style="5" customWidth="1"/>
    <col min="1297" max="1297" width="14.5703125" style="5" customWidth="1"/>
    <col min="1298" max="1298" width="9.28515625" style="5" bestFit="1" customWidth="1"/>
    <col min="1299" max="1299" width="13.85546875" style="5" customWidth="1"/>
    <col min="1300" max="1300" width="15.28515625" style="5" bestFit="1" customWidth="1"/>
    <col min="1301" max="1301" width="17.5703125" style="5" bestFit="1" customWidth="1"/>
    <col min="1302" max="1302" width="14.7109375" style="5" bestFit="1" customWidth="1"/>
    <col min="1303" max="1304" width="15.140625" style="5" bestFit="1" customWidth="1"/>
    <col min="1305" max="1305" width="6.7109375" style="5" bestFit="1" customWidth="1"/>
    <col min="1306" max="1306" width="9.140625" style="5" bestFit="1" customWidth="1"/>
    <col min="1307" max="1307" width="10.85546875" style="5" bestFit="1" customWidth="1"/>
    <col min="1308" max="1308" width="10.140625" style="5" customWidth="1"/>
    <col min="1309" max="1309" width="12" style="5" bestFit="1" customWidth="1"/>
    <col min="1310" max="1312" width="10.140625" style="5" customWidth="1"/>
    <col min="1313" max="1313" width="7.42578125" style="5" customWidth="1"/>
    <col min="1314" max="1314" width="8.7109375" style="5" customWidth="1"/>
    <col min="1315" max="1315" width="10.7109375" style="5" bestFit="1" customWidth="1"/>
    <col min="1316" max="1317" width="12.28515625" style="5" bestFit="1" customWidth="1"/>
    <col min="1318" max="1536" width="11.42578125" style="5"/>
    <col min="1537" max="1537" width="5.42578125" style="5" customWidth="1"/>
    <col min="1538" max="1538" width="11.5703125" style="5" bestFit="1" customWidth="1"/>
    <col min="1539" max="1539" width="9.7109375" style="5" bestFit="1" customWidth="1"/>
    <col min="1540" max="1540" width="7.140625" style="5" bestFit="1" customWidth="1"/>
    <col min="1541" max="1541" width="9.7109375" style="5" bestFit="1" customWidth="1"/>
    <col min="1542" max="1542" width="7.140625" style="5" bestFit="1" customWidth="1"/>
    <col min="1543" max="1543" width="9.28515625" style="5" bestFit="1" customWidth="1"/>
    <col min="1544" max="1544" width="9.5703125" style="5" bestFit="1" customWidth="1"/>
    <col min="1545" max="1545" width="10.5703125" style="5" bestFit="1" customWidth="1"/>
    <col min="1546" max="1546" width="8.42578125" style="5" bestFit="1" customWidth="1"/>
    <col min="1547" max="1547" width="10.5703125" style="5" bestFit="1" customWidth="1"/>
    <col min="1548" max="1548" width="9.85546875" style="5" customWidth="1"/>
    <col min="1549" max="1549" width="10.5703125" style="5" bestFit="1" customWidth="1"/>
    <col min="1550" max="1550" width="9.85546875" style="5" customWidth="1"/>
    <col min="1551" max="1551" width="8.42578125" style="5" bestFit="1" customWidth="1"/>
    <col min="1552" max="1552" width="9.85546875" style="5" customWidth="1"/>
    <col min="1553" max="1553" width="14.5703125" style="5" customWidth="1"/>
    <col min="1554" max="1554" width="9.28515625" style="5" bestFit="1" customWidth="1"/>
    <col min="1555" max="1555" width="13.85546875" style="5" customWidth="1"/>
    <col min="1556" max="1556" width="15.28515625" style="5" bestFit="1" customWidth="1"/>
    <col min="1557" max="1557" width="17.5703125" style="5" bestFit="1" customWidth="1"/>
    <col min="1558" max="1558" width="14.7109375" style="5" bestFit="1" customWidth="1"/>
    <col min="1559" max="1560" width="15.140625" style="5" bestFit="1" customWidth="1"/>
    <col min="1561" max="1561" width="6.7109375" style="5" bestFit="1" customWidth="1"/>
    <col min="1562" max="1562" width="9.140625" style="5" bestFit="1" customWidth="1"/>
    <col min="1563" max="1563" width="10.85546875" style="5" bestFit="1" customWidth="1"/>
    <col min="1564" max="1564" width="10.140625" style="5" customWidth="1"/>
    <col min="1565" max="1565" width="12" style="5" bestFit="1" customWidth="1"/>
    <col min="1566" max="1568" width="10.140625" style="5" customWidth="1"/>
    <col min="1569" max="1569" width="7.42578125" style="5" customWidth="1"/>
    <col min="1570" max="1570" width="8.7109375" style="5" customWidth="1"/>
    <col min="1571" max="1571" width="10.7109375" style="5" bestFit="1" customWidth="1"/>
    <col min="1572" max="1573" width="12.28515625" style="5" bestFit="1" customWidth="1"/>
    <col min="1574" max="1792" width="11.42578125" style="5"/>
    <col min="1793" max="1793" width="5.42578125" style="5" customWidth="1"/>
    <col min="1794" max="1794" width="11.5703125" style="5" bestFit="1" customWidth="1"/>
    <col min="1795" max="1795" width="9.7109375" style="5" bestFit="1" customWidth="1"/>
    <col min="1796" max="1796" width="7.140625" style="5" bestFit="1" customWidth="1"/>
    <col min="1797" max="1797" width="9.7109375" style="5" bestFit="1" customWidth="1"/>
    <col min="1798" max="1798" width="7.140625" style="5" bestFit="1" customWidth="1"/>
    <col min="1799" max="1799" width="9.28515625" style="5" bestFit="1" customWidth="1"/>
    <col min="1800" max="1800" width="9.5703125" style="5" bestFit="1" customWidth="1"/>
    <col min="1801" max="1801" width="10.5703125" style="5" bestFit="1" customWidth="1"/>
    <col min="1802" max="1802" width="8.42578125" style="5" bestFit="1" customWidth="1"/>
    <col min="1803" max="1803" width="10.5703125" style="5" bestFit="1" customWidth="1"/>
    <col min="1804" max="1804" width="9.85546875" style="5" customWidth="1"/>
    <col min="1805" max="1805" width="10.5703125" style="5" bestFit="1" customWidth="1"/>
    <col min="1806" max="1806" width="9.85546875" style="5" customWidth="1"/>
    <col min="1807" max="1807" width="8.42578125" style="5" bestFit="1" customWidth="1"/>
    <col min="1808" max="1808" width="9.85546875" style="5" customWidth="1"/>
    <col min="1809" max="1809" width="14.5703125" style="5" customWidth="1"/>
    <col min="1810" max="1810" width="9.28515625" style="5" bestFit="1" customWidth="1"/>
    <col min="1811" max="1811" width="13.85546875" style="5" customWidth="1"/>
    <col min="1812" max="1812" width="15.28515625" style="5" bestFit="1" customWidth="1"/>
    <col min="1813" max="1813" width="17.5703125" style="5" bestFit="1" customWidth="1"/>
    <col min="1814" max="1814" width="14.7109375" style="5" bestFit="1" customWidth="1"/>
    <col min="1815" max="1816" width="15.140625" style="5" bestFit="1" customWidth="1"/>
    <col min="1817" max="1817" width="6.7109375" style="5" bestFit="1" customWidth="1"/>
    <col min="1818" max="1818" width="9.140625" style="5" bestFit="1" customWidth="1"/>
    <col min="1819" max="1819" width="10.85546875" style="5" bestFit="1" customWidth="1"/>
    <col min="1820" max="1820" width="10.140625" style="5" customWidth="1"/>
    <col min="1821" max="1821" width="12" style="5" bestFit="1" customWidth="1"/>
    <col min="1822" max="1824" width="10.140625" style="5" customWidth="1"/>
    <col min="1825" max="1825" width="7.42578125" style="5" customWidth="1"/>
    <col min="1826" max="1826" width="8.7109375" style="5" customWidth="1"/>
    <col min="1827" max="1827" width="10.7109375" style="5" bestFit="1" customWidth="1"/>
    <col min="1828" max="1829" width="12.28515625" style="5" bestFit="1" customWidth="1"/>
    <col min="1830" max="2048" width="11.42578125" style="5"/>
    <col min="2049" max="2049" width="5.42578125" style="5" customWidth="1"/>
    <col min="2050" max="2050" width="11.5703125" style="5" bestFit="1" customWidth="1"/>
    <col min="2051" max="2051" width="9.7109375" style="5" bestFit="1" customWidth="1"/>
    <col min="2052" max="2052" width="7.140625" style="5" bestFit="1" customWidth="1"/>
    <col min="2053" max="2053" width="9.7109375" style="5" bestFit="1" customWidth="1"/>
    <col min="2054" max="2054" width="7.140625" style="5" bestFit="1" customWidth="1"/>
    <col min="2055" max="2055" width="9.28515625" style="5" bestFit="1" customWidth="1"/>
    <col min="2056" max="2056" width="9.5703125" style="5" bestFit="1" customWidth="1"/>
    <col min="2057" max="2057" width="10.5703125" style="5" bestFit="1" customWidth="1"/>
    <col min="2058" max="2058" width="8.42578125" style="5" bestFit="1" customWidth="1"/>
    <col min="2059" max="2059" width="10.5703125" style="5" bestFit="1" customWidth="1"/>
    <col min="2060" max="2060" width="9.85546875" style="5" customWidth="1"/>
    <col min="2061" max="2061" width="10.5703125" style="5" bestFit="1" customWidth="1"/>
    <col min="2062" max="2062" width="9.85546875" style="5" customWidth="1"/>
    <col min="2063" max="2063" width="8.42578125" style="5" bestFit="1" customWidth="1"/>
    <col min="2064" max="2064" width="9.85546875" style="5" customWidth="1"/>
    <col min="2065" max="2065" width="14.5703125" style="5" customWidth="1"/>
    <col min="2066" max="2066" width="9.28515625" style="5" bestFit="1" customWidth="1"/>
    <col min="2067" max="2067" width="13.85546875" style="5" customWidth="1"/>
    <col min="2068" max="2068" width="15.28515625" style="5" bestFit="1" customWidth="1"/>
    <col min="2069" max="2069" width="17.5703125" style="5" bestFit="1" customWidth="1"/>
    <col min="2070" max="2070" width="14.7109375" style="5" bestFit="1" customWidth="1"/>
    <col min="2071" max="2072" width="15.140625" style="5" bestFit="1" customWidth="1"/>
    <col min="2073" max="2073" width="6.7109375" style="5" bestFit="1" customWidth="1"/>
    <col min="2074" max="2074" width="9.140625" style="5" bestFit="1" customWidth="1"/>
    <col min="2075" max="2075" width="10.85546875" style="5" bestFit="1" customWidth="1"/>
    <col min="2076" max="2076" width="10.140625" style="5" customWidth="1"/>
    <col min="2077" max="2077" width="12" style="5" bestFit="1" customWidth="1"/>
    <col min="2078" max="2080" width="10.140625" style="5" customWidth="1"/>
    <col min="2081" max="2081" width="7.42578125" style="5" customWidth="1"/>
    <col min="2082" max="2082" width="8.7109375" style="5" customWidth="1"/>
    <col min="2083" max="2083" width="10.7109375" style="5" bestFit="1" customWidth="1"/>
    <col min="2084" max="2085" width="12.28515625" style="5" bestFit="1" customWidth="1"/>
    <col min="2086" max="2304" width="11.42578125" style="5"/>
    <col min="2305" max="2305" width="5.42578125" style="5" customWidth="1"/>
    <col min="2306" max="2306" width="11.5703125" style="5" bestFit="1" customWidth="1"/>
    <col min="2307" max="2307" width="9.7109375" style="5" bestFit="1" customWidth="1"/>
    <col min="2308" max="2308" width="7.140625" style="5" bestFit="1" customWidth="1"/>
    <col min="2309" max="2309" width="9.7109375" style="5" bestFit="1" customWidth="1"/>
    <col min="2310" max="2310" width="7.140625" style="5" bestFit="1" customWidth="1"/>
    <col min="2311" max="2311" width="9.28515625" style="5" bestFit="1" customWidth="1"/>
    <col min="2312" max="2312" width="9.5703125" style="5" bestFit="1" customWidth="1"/>
    <col min="2313" max="2313" width="10.5703125" style="5" bestFit="1" customWidth="1"/>
    <col min="2314" max="2314" width="8.42578125" style="5" bestFit="1" customWidth="1"/>
    <col min="2315" max="2315" width="10.5703125" style="5" bestFit="1" customWidth="1"/>
    <col min="2316" max="2316" width="9.85546875" style="5" customWidth="1"/>
    <col min="2317" max="2317" width="10.5703125" style="5" bestFit="1" customWidth="1"/>
    <col min="2318" max="2318" width="9.85546875" style="5" customWidth="1"/>
    <col min="2319" max="2319" width="8.42578125" style="5" bestFit="1" customWidth="1"/>
    <col min="2320" max="2320" width="9.85546875" style="5" customWidth="1"/>
    <col min="2321" max="2321" width="14.5703125" style="5" customWidth="1"/>
    <col min="2322" max="2322" width="9.28515625" style="5" bestFit="1" customWidth="1"/>
    <col min="2323" max="2323" width="13.85546875" style="5" customWidth="1"/>
    <col min="2324" max="2324" width="15.28515625" style="5" bestFit="1" customWidth="1"/>
    <col min="2325" max="2325" width="17.5703125" style="5" bestFit="1" customWidth="1"/>
    <col min="2326" max="2326" width="14.7109375" style="5" bestFit="1" customWidth="1"/>
    <col min="2327" max="2328" width="15.140625" style="5" bestFit="1" customWidth="1"/>
    <col min="2329" max="2329" width="6.7109375" style="5" bestFit="1" customWidth="1"/>
    <col min="2330" max="2330" width="9.140625" style="5" bestFit="1" customWidth="1"/>
    <col min="2331" max="2331" width="10.85546875" style="5" bestFit="1" customWidth="1"/>
    <col min="2332" max="2332" width="10.140625" style="5" customWidth="1"/>
    <col min="2333" max="2333" width="12" style="5" bestFit="1" customWidth="1"/>
    <col min="2334" max="2336" width="10.140625" style="5" customWidth="1"/>
    <col min="2337" max="2337" width="7.42578125" style="5" customWidth="1"/>
    <col min="2338" max="2338" width="8.7109375" style="5" customWidth="1"/>
    <col min="2339" max="2339" width="10.7109375" style="5" bestFit="1" customWidth="1"/>
    <col min="2340" max="2341" width="12.28515625" style="5" bestFit="1" customWidth="1"/>
    <col min="2342" max="2560" width="11.42578125" style="5"/>
    <col min="2561" max="2561" width="5.42578125" style="5" customWidth="1"/>
    <col min="2562" max="2562" width="11.5703125" style="5" bestFit="1" customWidth="1"/>
    <col min="2563" max="2563" width="9.7109375" style="5" bestFit="1" customWidth="1"/>
    <col min="2564" max="2564" width="7.140625" style="5" bestFit="1" customWidth="1"/>
    <col min="2565" max="2565" width="9.7109375" style="5" bestFit="1" customWidth="1"/>
    <col min="2566" max="2566" width="7.140625" style="5" bestFit="1" customWidth="1"/>
    <col min="2567" max="2567" width="9.28515625" style="5" bestFit="1" customWidth="1"/>
    <col min="2568" max="2568" width="9.5703125" style="5" bestFit="1" customWidth="1"/>
    <col min="2569" max="2569" width="10.5703125" style="5" bestFit="1" customWidth="1"/>
    <col min="2570" max="2570" width="8.42578125" style="5" bestFit="1" customWidth="1"/>
    <col min="2571" max="2571" width="10.5703125" style="5" bestFit="1" customWidth="1"/>
    <col min="2572" max="2572" width="9.85546875" style="5" customWidth="1"/>
    <col min="2573" max="2573" width="10.5703125" style="5" bestFit="1" customWidth="1"/>
    <col min="2574" max="2574" width="9.85546875" style="5" customWidth="1"/>
    <col min="2575" max="2575" width="8.42578125" style="5" bestFit="1" customWidth="1"/>
    <col min="2576" max="2576" width="9.85546875" style="5" customWidth="1"/>
    <col min="2577" max="2577" width="14.5703125" style="5" customWidth="1"/>
    <col min="2578" max="2578" width="9.28515625" style="5" bestFit="1" customWidth="1"/>
    <col min="2579" max="2579" width="13.85546875" style="5" customWidth="1"/>
    <col min="2580" max="2580" width="15.28515625" style="5" bestFit="1" customWidth="1"/>
    <col min="2581" max="2581" width="17.5703125" style="5" bestFit="1" customWidth="1"/>
    <col min="2582" max="2582" width="14.7109375" style="5" bestFit="1" customWidth="1"/>
    <col min="2583" max="2584" width="15.140625" style="5" bestFit="1" customWidth="1"/>
    <col min="2585" max="2585" width="6.7109375" style="5" bestFit="1" customWidth="1"/>
    <col min="2586" max="2586" width="9.140625" style="5" bestFit="1" customWidth="1"/>
    <col min="2587" max="2587" width="10.85546875" style="5" bestFit="1" customWidth="1"/>
    <col min="2588" max="2588" width="10.140625" style="5" customWidth="1"/>
    <col min="2589" max="2589" width="12" style="5" bestFit="1" customWidth="1"/>
    <col min="2590" max="2592" width="10.140625" style="5" customWidth="1"/>
    <col min="2593" max="2593" width="7.42578125" style="5" customWidth="1"/>
    <col min="2594" max="2594" width="8.7109375" style="5" customWidth="1"/>
    <col min="2595" max="2595" width="10.7109375" style="5" bestFit="1" customWidth="1"/>
    <col min="2596" max="2597" width="12.28515625" style="5" bestFit="1" customWidth="1"/>
    <col min="2598" max="2816" width="11.42578125" style="5"/>
    <col min="2817" max="2817" width="5.42578125" style="5" customWidth="1"/>
    <col min="2818" max="2818" width="11.5703125" style="5" bestFit="1" customWidth="1"/>
    <col min="2819" max="2819" width="9.7109375" style="5" bestFit="1" customWidth="1"/>
    <col min="2820" max="2820" width="7.140625" style="5" bestFit="1" customWidth="1"/>
    <col min="2821" max="2821" width="9.7109375" style="5" bestFit="1" customWidth="1"/>
    <col min="2822" max="2822" width="7.140625" style="5" bestFit="1" customWidth="1"/>
    <col min="2823" max="2823" width="9.28515625" style="5" bestFit="1" customWidth="1"/>
    <col min="2824" max="2824" width="9.5703125" style="5" bestFit="1" customWidth="1"/>
    <col min="2825" max="2825" width="10.5703125" style="5" bestFit="1" customWidth="1"/>
    <col min="2826" max="2826" width="8.42578125" style="5" bestFit="1" customWidth="1"/>
    <col min="2827" max="2827" width="10.5703125" style="5" bestFit="1" customWidth="1"/>
    <col min="2828" max="2828" width="9.85546875" style="5" customWidth="1"/>
    <col min="2829" max="2829" width="10.5703125" style="5" bestFit="1" customWidth="1"/>
    <col min="2830" max="2830" width="9.85546875" style="5" customWidth="1"/>
    <col min="2831" max="2831" width="8.42578125" style="5" bestFit="1" customWidth="1"/>
    <col min="2832" max="2832" width="9.85546875" style="5" customWidth="1"/>
    <col min="2833" max="2833" width="14.5703125" style="5" customWidth="1"/>
    <col min="2834" max="2834" width="9.28515625" style="5" bestFit="1" customWidth="1"/>
    <col min="2835" max="2835" width="13.85546875" style="5" customWidth="1"/>
    <col min="2836" max="2836" width="15.28515625" style="5" bestFit="1" customWidth="1"/>
    <col min="2837" max="2837" width="17.5703125" style="5" bestFit="1" customWidth="1"/>
    <col min="2838" max="2838" width="14.7109375" style="5" bestFit="1" customWidth="1"/>
    <col min="2839" max="2840" width="15.140625" style="5" bestFit="1" customWidth="1"/>
    <col min="2841" max="2841" width="6.7109375" style="5" bestFit="1" customWidth="1"/>
    <col min="2842" max="2842" width="9.140625" style="5" bestFit="1" customWidth="1"/>
    <col min="2843" max="2843" width="10.85546875" style="5" bestFit="1" customWidth="1"/>
    <col min="2844" max="2844" width="10.140625" style="5" customWidth="1"/>
    <col min="2845" max="2845" width="12" style="5" bestFit="1" customWidth="1"/>
    <col min="2846" max="2848" width="10.140625" style="5" customWidth="1"/>
    <col min="2849" max="2849" width="7.42578125" style="5" customWidth="1"/>
    <col min="2850" max="2850" width="8.7109375" style="5" customWidth="1"/>
    <col min="2851" max="2851" width="10.7109375" style="5" bestFit="1" customWidth="1"/>
    <col min="2852" max="2853" width="12.28515625" style="5" bestFit="1" customWidth="1"/>
    <col min="2854" max="3072" width="11.42578125" style="5"/>
    <col min="3073" max="3073" width="5.42578125" style="5" customWidth="1"/>
    <col min="3074" max="3074" width="11.5703125" style="5" bestFit="1" customWidth="1"/>
    <col min="3075" max="3075" width="9.7109375" style="5" bestFit="1" customWidth="1"/>
    <col min="3076" max="3076" width="7.140625" style="5" bestFit="1" customWidth="1"/>
    <col min="3077" max="3077" width="9.7109375" style="5" bestFit="1" customWidth="1"/>
    <col min="3078" max="3078" width="7.140625" style="5" bestFit="1" customWidth="1"/>
    <col min="3079" max="3079" width="9.28515625" style="5" bestFit="1" customWidth="1"/>
    <col min="3080" max="3080" width="9.5703125" style="5" bestFit="1" customWidth="1"/>
    <col min="3081" max="3081" width="10.5703125" style="5" bestFit="1" customWidth="1"/>
    <col min="3082" max="3082" width="8.42578125" style="5" bestFit="1" customWidth="1"/>
    <col min="3083" max="3083" width="10.5703125" style="5" bestFit="1" customWidth="1"/>
    <col min="3084" max="3084" width="9.85546875" style="5" customWidth="1"/>
    <col min="3085" max="3085" width="10.5703125" style="5" bestFit="1" customWidth="1"/>
    <col min="3086" max="3086" width="9.85546875" style="5" customWidth="1"/>
    <col min="3087" max="3087" width="8.42578125" style="5" bestFit="1" customWidth="1"/>
    <col min="3088" max="3088" width="9.85546875" style="5" customWidth="1"/>
    <col min="3089" max="3089" width="14.5703125" style="5" customWidth="1"/>
    <col min="3090" max="3090" width="9.28515625" style="5" bestFit="1" customWidth="1"/>
    <col min="3091" max="3091" width="13.85546875" style="5" customWidth="1"/>
    <col min="3092" max="3092" width="15.28515625" style="5" bestFit="1" customWidth="1"/>
    <col min="3093" max="3093" width="17.5703125" style="5" bestFit="1" customWidth="1"/>
    <col min="3094" max="3094" width="14.7109375" style="5" bestFit="1" customWidth="1"/>
    <col min="3095" max="3096" width="15.140625" style="5" bestFit="1" customWidth="1"/>
    <col min="3097" max="3097" width="6.7109375" style="5" bestFit="1" customWidth="1"/>
    <col min="3098" max="3098" width="9.140625" style="5" bestFit="1" customWidth="1"/>
    <col min="3099" max="3099" width="10.85546875" style="5" bestFit="1" customWidth="1"/>
    <col min="3100" max="3100" width="10.140625" style="5" customWidth="1"/>
    <col min="3101" max="3101" width="12" style="5" bestFit="1" customWidth="1"/>
    <col min="3102" max="3104" width="10.140625" style="5" customWidth="1"/>
    <col min="3105" max="3105" width="7.42578125" style="5" customWidth="1"/>
    <col min="3106" max="3106" width="8.7109375" style="5" customWidth="1"/>
    <col min="3107" max="3107" width="10.7109375" style="5" bestFit="1" customWidth="1"/>
    <col min="3108" max="3109" width="12.28515625" style="5" bestFit="1" customWidth="1"/>
    <col min="3110" max="3328" width="11.42578125" style="5"/>
    <col min="3329" max="3329" width="5.42578125" style="5" customWidth="1"/>
    <col min="3330" max="3330" width="11.5703125" style="5" bestFit="1" customWidth="1"/>
    <col min="3331" max="3331" width="9.7109375" style="5" bestFit="1" customWidth="1"/>
    <col min="3332" max="3332" width="7.140625" style="5" bestFit="1" customWidth="1"/>
    <col min="3333" max="3333" width="9.7109375" style="5" bestFit="1" customWidth="1"/>
    <col min="3334" max="3334" width="7.140625" style="5" bestFit="1" customWidth="1"/>
    <col min="3335" max="3335" width="9.28515625" style="5" bestFit="1" customWidth="1"/>
    <col min="3336" max="3336" width="9.5703125" style="5" bestFit="1" customWidth="1"/>
    <col min="3337" max="3337" width="10.5703125" style="5" bestFit="1" customWidth="1"/>
    <col min="3338" max="3338" width="8.42578125" style="5" bestFit="1" customWidth="1"/>
    <col min="3339" max="3339" width="10.5703125" style="5" bestFit="1" customWidth="1"/>
    <col min="3340" max="3340" width="9.85546875" style="5" customWidth="1"/>
    <col min="3341" max="3341" width="10.5703125" style="5" bestFit="1" customWidth="1"/>
    <col min="3342" max="3342" width="9.85546875" style="5" customWidth="1"/>
    <col min="3343" max="3343" width="8.42578125" style="5" bestFit="1" customWidth="1"/>
    <col min="3344" max="3344" width="9.85546875" style="5" customWidth="1"/>
    <col min="3345" max="3345" width="14.5703125" style="5" customWidth="1"/>
    <col min="3346" max="3346" width="9.28515625" style="5" bestFit="1" customWidth="1"/>
    <col min="3347" max="3347" width="13.85546875" style="5" customWidth="1"/>
    <col min="3348" max="3348" width="15.28515625" style="5" bestFit="1" customWidth="1"/>
    <col min="3349" max="3349" width="17.5703125" style="5" bestFit="1" customWidth="1"/>
    <col min="3350" max="3350" width="14.7109375" style="5" bestFit="1" customWidth="1"/>
    <col min="3351" max="3352" width="15.140625" style="5" bestFit="1" customWidth="1"/>
    <col min="3353" max="3353" width="6.7109375" style="5" bestFit="1" customWidth="1"/>
    <col min="3354" max="3354" width="9.140625" style="5" bestFit="1" customWidth="1"/>
    <col min="3355" max="3355" width="10.85546875" style="5" bestFit="1" customWidth="1"/>
    <col min="3356" max="3356" width="10.140625" style="5" customWidth="1"/>
    <col min="3357" max="3357" width="12" style="5" bestFit="1" customWidth="1"/>
    <col min="3358" max="3360" width="10.140625" style="5" customWidth="1"/>
    <col min="3361" max="3361" width="7.42578125" style="5" customWidth="1"/>
    <col min="3362" max="3362" width="8.7109375" style="5" customWidth="1"/>
    <col min="3363" max="3363" width="10.7109375" style="5" bestFit="1" customWidth="1"/>
    <col min="3364" max="3365" width="12.28515625" style="5" bestFit="1" customWidth="1"/>
    <col min="3366" max="3584" width="11.42578125" style="5"/>
    <col min="3585" max="3585" width="5.42578125" style="5" customWidth="1"/>
    <col min="3586" max="3586" width="11.5703125" style="5" bestFit="1" customWidth="1"/>
    <col min="3587" max="3587" width="9.7109375" style="5" bestFit="1" customWidth="1"/>
    <col min="3588" max="3588" width="7.140625" style="5" bestFit="1" customWidth="1"/>
    <col min="3589" max="3589" width="9.7109375" style="5" bestFit="1" customWidth="1"/>
    <col min="3590" max="3590" width="7.140625" style="5" bestFit="1" customWidth="1"/>
    <col min="3591" max="3591" width="9.28515625" style="5" bestFit="1" customWidth="1"/>
    <col min="3592" max="3592" width="9.5703125" style="5" bestFit="1" customWidth="1"/>
    <col min="3593" max="3593" width="10.5703125" style="5" bestFit="1" customWidth="1"/>
    <col min="3594" max="3594" width="8.42578125" style="5" bestFit="1" customWidth="1"/>
    <col min="3595" max="3595" width="10.5703125" style="5" bestFit="1" customWidth="1"/>
    <col min="3596" max="3596" width="9.85546875" style="5" customWidth="1"/>
    <col min="3597" max="3597" width="10.5703125" style="5" bestFit="1" customWidth="1"/>
    <col min="3598" max="3598" width="9.85546875" style="5" customWidth="1"/>
    <col min="3599" max="3599" width="8.42578125" style="5" bestFit="1" customWidth="1"/>
    <col min="3600" max="3600" width="9.85546875" style="5" customWidth="1"/>
    <col min="3601" max="3601" width="14.5703125" style="5" customWidth="1"/>
    <col min="3602" max="3602" width="9.28515625" style="5" bestFit="1" customWidth="1"/>
    <col min="3603" max="3603" width="13.85546875" style="5" customWidth="1"/>
    <col min="3604" max="3604" width="15.28515625" style="5" bestFit="1" customWidth="1"/>
    <col min="3605" max="3605" width="17.5703125" style="5" bestFit="1" customWidth="1"/>
    <col min="3606" max="3606" width="14.7109375" style="5" bestFit="1" customWidth="1"/>
    <col min="3607" max="3608" width="15.140625" style="5" bestFit="1" customWidth="1"/>
    <col min="3609" max="3609" width="6.7109375" style="5" bestFit="1" customWidth="1"/>
    <col min="3610" max="3610" width="9.140625" style="5" bestFit="1" customWidth="1"/>
    <col min="3611" max="3611" width="10.85546875" style="5" bestFit="1" customWidth="1"/>
    <col min="3612" max="3612" width="10.140625" style="5" customWidth="1"/>
    <col min="3613" max="3613" width="12" style="5" bestFit="1" customWidth="1"/>
    <col min="3614" max="3616" width="10.140625" style="5" customWidth="1"/>
    <col min="3617" max="3617" width="7.42578125" style="5" customWidth="1"/>
    <col min="3618" max="3618" width="8.7109375" style="5" customWidth="1"/>
    <col min="3619" max="3619" width="10.7109375" style="5" bestFit="1" customWidth="1"/>
    <col min="3620" max="3621" width="12.28515625" style="5" bestFit="1" customWidth="1"/>
    <col min="3622" max="3840" width="11.42578125" style="5"/>
    <col min="3841" max="3841" width="5.42578125" style="5" customWidth="1"/>
    <col min="3842" max="3842" width="11.5703125" style="5" bestFit="1" customWidth="1"/>
    <col min="3843" max="3843" width="9.7109375" style="5" bestFit="1" customWidth="1"/>
    <col min="3844" max="3844" width="7.140625" style="5" bestFit="1" customWidth="1"/>
    <col min="3845" max="3845" width="9.7109375" style="5" bestFit="1" customWidth="1"/>
    <col min="3846" max="3846" width="7.140625" style="5" bestFit="1" customWidth="1"/>
    <col min="3847" max="3847" width="9.28515625" style="5" bestFit="1" customWidth="1"/>
    <col min="3848" max="3848" width="9.5703125" style="5" bestFit="1" customWidth="1"/>
    <col min="3849" max="3849" width="10.5703125" style="5" bestFit="1" customWidth="1"/>
    <col min="3850" max="3850" width="8.42578125" style="5" bestFit="1" customWidth="1"/>
    <col min="3851" max="3851" width="10.5703125" style="5" bestFit="1" customWidth="1"/>
    <col min="3852" max="3852" width="9.85546875" style="5" customWidth="1"/>
    <col min="3853" max="3853" width="10.5703125" style="5" bestFit="1" customWidth="1"/>
    <col min="3854" max="3854" width="9.85546875" style="5" customWidth="1"/>
    <col min="3855" max="3855" width="8.42578125" style="5" bestFit="1" customWidth="1"/>
    <col min="3856" max="3856" width="9.85546875" style="5" customWidth="1"/>
    <col min="3857" max="3857" width="14.5703125" style="5" customWidth="1"/>
    <col min="3858" max="3858" width="9.28515625" style="5" bestFit="1" customWidth="1"/>
    <col min="3859" max="3859" width="13.85546875" style="5" customWidth="1"/>
    <col min="3860" max="3860" width="15.28515625" style="5" bestFit="1" customWidth="1"/>
    <col min="3861" max="3861" width="17.5703125" style="5" bestFit="1" customWidth="1"/>
    <col min="3862" max="3862" width="14.7109375" style="5" bestFit="1" customWidth="1"/>
    <col min="3863" max="3864" width="15.140625" style="5" bestFit="1" customWidth="1"/>
    <col min="3865" max="3865" width="6.7109375" style="5" bestFit="1" customWidth="1"/>
    <col min="3866" max="3866" width="9.140625" style="5" bestFit="1" customWidth="1"/>
    <col min="3867" max="3867" width="10.85546875" style="5" bestFit="1" customWidth="1"/>
    <col min="3868" max="3868" width="10.140625" style="5" customWidth="1"/>
    <col min="3869" max="3869" width="12" style="5" bestFit="1" customWidth="1"/>
    <col min="3870" max="3872" width="10.140625" style="5" customWidth="1"/>
    <col min="3873" max="3873" width="7.42578125" style="5" customWidth="1"/>
    <col min="3874" max="3874" width="8.7109375" style="5" customWidth="1"/>
    <col min="3875" max="3875" width="10.7109375" style="5" bestFit="1" customWidth="1"/>
    <col min="3876" max="3877" width="12.28515625" style="5" bestFit="1" customWidth="1"/>
    <col min="3878" max="4096" width="11.42578125" style="5"/>
    <col min="4097" max="4097" width="5.42578125" style="5" customWidth="1"/>
    <col min="4098" max="4098" width="11.5703125" style="5" bestFit="1" customWidth="1"/>
    <col min="4099" max="4099" width="9.7109375" style="5" bestFit="1" customWidth="1"/>
    <col min="4100" max="4100" width="7.140625" style="5" bestFit="1" customWidth="1"/>
    <col min="4101" max="4101" width="9.7109375" style="5" bestFit="1" customWidth="1"/>
    <col min="4102" max="4102" width="7.140625" style="5" bestFit="1" customWidth="1"/>
    <col min="4103" max="4103" width="9.28515625" style="5" bestFit="1" customWidth="1"/>
    <col min="4104" max="4104" width="9.5703125" style="5" bestFit="1" customWidth="1"/>
    <col min="4105" max="4105" width="10.5703125" style="5" bestFit="1" customWidth="1"/>
    <col min="4106" max="4106" width="8.42578125" style="5" bestFit="1" customWidth="1"/>
    <col min="4107" max="4107" width="10.5703125" style="5" bestFit="1" customWidth="1"/>
    <col min="4108" max="4108" width="9.85546875" style="5" customWidth="1"/>
    <col min="4109" max="4109" width="10.5703125" style="5" bestFit="1" customWidth="1"/>
    <col min="4110" max="4110" width="9.85546875" style="5" customWidth="1"/>
    <col min="4111" max="4111" width="8.42578125" style="5" bestFit="1" customWidth="1"/>
    <col min="4112" max="4112" width="9.85546875" style="5" customWidth="1"/>
    <col min="4113" max="4113" width="14.5703125" style="5" customWidth="1"/>
    <col min="4114" max="4114" width="9.28515625" style="5" bestFit="1" customWidth="1"/>
    <col min="4115" max="4115" width="13.85546875" style="5" customWidth="1"/>
    <col min="4116" max="4116" width="15.28515625" style="5" bestFit="1" customWidth="1"/>
    <col min="4117" max="4117" width="17.5703125" style="5" bestFit="1" customWidth="1"/>
    <col min="4118" max="4118" width="14.7109375" style="5" bestFit="1" customWidth="1"/>
    <col min="4119" max="4120" width="15.140625" style="5" bestFit="1" customWidth="1"/>
    <col min="4121" max="4121" width="6.7109375" style="5" bestFit="1" customWidth="1"/>
    <col min="4122" max="4122" width="9.140625" style="5" bestFit="1" customWidth="1"/>
    <col min="4123" max="4123" width="10.85546875" style="5" bestFit="1" customWidth="1"/>
    <col min="4124" max="4124" width="10.140625" style="5" customWidth="1"/>
    <col min="4125" max="4125" width="12" style="5" bestFit="1" customWidth="1"/>
    <col min="4126" max="4128" width="10.140625" style="5" customWidth="1"/>
    <col min="4129" max="4129" width="7.42578125" style="5" customWidth="1"/>
    <col min="4130" max="4130" width="8.7109375" style="5" customWidth="1"/>
    <col min="4131" max="4131" width="10.7109375" style="5" bestFit="1" customWidth="1"/>
    <col min="4132" max="4133" width="12.28515625" style="5" bestFit="1" customWidth="1"/>
    <col min="4134" max="4352" width="11.42578125" style="5"/>
    <col min="4353" max="4353" width="5.42578125" style="5" customWidth="1"/>
    <col min="4354" max="4354" width="11.5703125" style="5" bestFit="1" customWidth="1"/>
    <col min="4355" max="4355" width="9.7109375" style="5" bestFit="1" customWidth="1"/>
    <col min="4356" max="4356" width="7.140625" style="5" bestFit="1" customWidth="1"/>
    <col min="4357" max="4357" width="9.7109375" style="5" bestFit="1" customWidth="1"/>
    <col min="4358" max="4358" width="7.140625" style="5" bestFit="1" customWidth="1"/>
    <col min="4359" max="4359" width="9.28515625" style="5" bestFit="1" customWidth="1"/>
    <col min="4360" max="4360" width="9.5703125" style="5" bestFit="1" customWidth="1"/>
    <col min="4361" max="4361" width="10.5703125" style="5" bestFit="1" customWidth="1"/>
    <col min="4362" max="4362" width="8.42578125" style="5" bestFit="1" customWidth="1"/>
    <col min="4363" max="4363" width="10.5703125" style="5" bestFit="1" customWidth="1"/>
    <col min="4364" max="4364" width="9.85546875" style="5" customWidth="1"/>
    <col min="4365" max="4365" width="10.5703125" style="5" bestFit="1" customWidth="1"/>
    <col min="4366" max="4366" width="9.85546875" style="5" customWidth="1"/>
    <col min="4367" max="4367" width="8.42578125" style="5" bestFit="1" customWidth="1"/>
    <col min="4368" max="4368" width="9.85546875" style="5" customWidth="1"/>
    <col min="4369" max="4369" width="14.5703125" style="5" customWidth="1"/>
    <col min="4370" max="4370" width="9.28515625" style="5" bestFit="1" customWidth="1"/>
    <col min="4371" max="4371" width="13.85546875" style="5" customWidth="1"/>
    <col min="4372" max="4372" width="15.28515625" style="5" bestFit="1" customWidth="1"/>
    <col min="4373" max="4373" width="17.5703125" style="5" bestFit="1" customWidth="1"/>
    <col min="4374" max="4374" width="14.7109375" style="5" bestFit="1" customWidth="1"/>
    <col min="4375" max="4376" width="15.140625" style="5" bestFit="1" customWidth="1"/>
    <col min="4377" max="4377" width="6.7109375" style="5" bestFit="1" customWidth="1"/>
    <col min="4378" max="4378" width="9.140625" style="5" bestFit="1" customWidth="1"/>
    <col min="4379" max="4379" width="10.85546875" style="5" bestFit="1" customWidth="1"/>
    <col min="4380" max="4380" width="10.140625" style="5" customWidth="1"/>
    <col min="4381" max="4381" width="12" style="5" bestFit="1" customWidth="1"/>
    <col min="4382" max="4384" width="10.140625" style="5" customWidth="1"/>
    <col min="4385" max="4385" width="7.42578125" style="5" customWidth="1"/>
    <col min="4386" max="4386" width="8.7109375" style="5" customWidth="1"/>
    <col min="4387" max="4387" width="10.7109375" style="5" bestFit="1" customWidth="1"/>
    <col min="4388" max="4389" width="12.28515625" style="5" bestFit="1" customWidth="1"/>
    <col min="4390" max="4608" width="11.42578125" style="5"/>
    <col min="4609" max="4609" width="5.42578125" style="5" customWidth="1"/>
    <col min="4610" max="4610" width="11.5703125" style="5" bestFit="1" customWidth="1"/>
    <col min="4611" max="4611" width="9.7109375" style="5" bestFit="1" customWidth="1"/>
    <col min="4612" max="4612" width="7.140625" style="5" bestFit="1" customWidth="1"/>
    <col min="4613" max="4613" width="9.7109375" style="5" bestFit="1" customWidth="1"/>
    <col min="4614" max="4614" width="7.140625" style="5" bestFit="1" customWidth="1"/>
    <col min="4615" max="4615" width="9.28515625" style="5" bestFit="1" customWidth="1"/>
    <col min="4616" max="4616" width="9.5703125" style="5" bestFit="1" customWidth="1"/>
    <col min="4617" max="4617" width="10.5703125" style="5" bestFit="1" customWidth="1"/>
    <col min="4618" max="4618" width="8.42578125" style="5" bestFit="1" customWidth="1"/>
    <col min="4619" max="4619" width="10.5703125" style="5" bestFit="1" customWidth="1"/>
    <col min="4620" max="4620" width="9.85546875" style="5" customWidth="1"/>
    <col min="4621" max="4621" width="10.5703125" style="5" bestFit="1" customWidth="1"/>
    <col min="4622" max="4622" width="9.85546875" style="5" customWidth="1"/>
    <col min="4623" max="4623" width="8.42578125" style="5" bestFit="1" customWidth="1"/>
    <col min="4624" max="4624" width="9.85546875" style="5" customWidth="1"/>
    <col min="4625" max="4625" width="14.5703125" style="5" customWidth="1"/>
    <col min="4626" max="4626" width="9.28515625" style="5" bestFit="1" customWidth="1"/>
    <col min="4627" max="4627" width="13.85546875" style="5" customWidth="1"/>
    <col min="4628" max="4628" width="15.28515625" style="5" bestFit="1" customWidth="1"/>
    <col min="4629" max="4629" width="17.5703125" style="5" bestFit="1" customWidth="1"/>
    <col min="4630" max="4630" width="14.7109375" style="5" bestFit="1" customWidth="1"/>
    <col min="4631" max="4632" width="15.140625" style="5" bestFit="1" customWidth="1"/>
    <col min="4633" max="4633" width="6.7109375" style="5" bestFit="1" customWidth="1"/>
    <col min="4634" max="4634" width="9.140625" style="5" bestFit="1" customWidth="1"/>
    <col min="4635" max="4635" width="10.85546875" style="5" bestFit="1" customWidth="1"/>
    <col min="4636" max="4636" width="10.140625" style="5" customWidth="1"/>
    <col min="4637" max="4637" width="12" style="5" bestFit="1" customWidth="1"/>
    <col min="4638" max="4640" width="10.140625" style="5" customWidth="1"/>
    <col min="4641" max="4641" width="7.42578125" style="5" customWidth="1"/>
    <col min="4642" max="4642" width="8.7109375" style="5" customWidth="1"/>
    <col min="4643" max="4643" width="10.7109375" style="5" bestFit="1" customWidth="1"/>
    <col min="4644" max="4645" width="12.28515625" style="5" bestFit="1" customWidth="1"/>
    <col min="4646" max="4864" width="11.42578125" style="5"/>
    <col min="4865" max="4865" width="5.42578125" style="5" customWidth="1"/>
    <col min="4866" max="4866" width="11.5703125" style="5" bestFit="1" customWidth="1"/>
    <col min="4867" max="4867" width="9.7109375" style="5" bestFit="1" customWidth="1"/>
    <col min="4868" max="4868" width="7.140625" style="5" bestFit="1" customWidth="1"/>
    <col min="4869" max="4869" width="9.7109375" style="5" bestFit="1" customWidth="1"/>
    <col min="4870" max="4870" width="7.140625" style="5" bestFit="1" customWidth="1"/>
    <col min="4871" max="4871" width="9.28515625" style="5" bestFit="1" customWidth="1"/>
    <col min="4872" max="4872" width="9.5703125" style="5" bestFit="1" customWidth="1"/>
    <col min="4873" max="4873" width="10.5703125" style="5" bestFit="1" customWidth="1"/>
    <col min="4874" max="4874" width="8.42578125" style="5" bestFit="1" customWidth="1"/>
    <col min="4875" max="4875" width="10.5703125" style="5" bestFit="1" customWidth="1"/>
    <col min="4876" max="4876" width="9.85546875" style="5" customWidth="1"/>
    <col min="4877" max="4877" width="10.5703125" style="5" bestFit="1" customWidth="1"/>
    <col min="4878" max="4878" width="9.85546875" style="5" customWidth="1"/>
    <col min="4879" max="4879" width="8.42578125" style="5" bestFit="1" customWidth="1"/>
    <col min="4880" max="4880" width="9.85546875" style="5" customWidth="1"/>
    <col min="4881" max="4881" width="14.5703125" style="5" customWidth="1"/>
    <col min="4882" max="4882" width="9.28515625" style="5" bestFit="1" customWidth="1"/>
    <col min="4883" max="4883" width="13.85546875" style="5" customWidth="1"/>
    <col min="4884" max="4884" width="15.28515625" style="5" bestFit="1" customWidth="1"/>
    <col min="4885" max="4885" width="17.5703125" style="5" bestFit="1" customWidth="1"/>
    <col min="4886" max="4886" width="14.7109375" style="5" bestFit="1" customWidth="1"/>
    <col min="4887" max="4888" width="15.140625" style="5" bestFit="1" customWidth="1"/>
    <col min="4889" max="4889" width="6.7109375" style="5" bestFit="1" customWidth="1"/>
    <col min="4890" max="4890" width="9.140625" style="5" bestFit="1" customWidth="1"/>
    <col min="4891" max="4891" width="10.85546875" style="5" bestFit="1" customWidth="1"/>
    <col min="4892" max="4892" width="10.140625" style="5" customWidth="1"/>
    <col min="4893" max="4893" width="12" style="5" bestFit="1" customWidth="1"/>
    <col min="4894" max="4896" width="10.140625" style="5" customWidth="1"/>
    <col min="4897" max="4897" width="7.42578125" style="5" customWidth="1"/>
    <col min="4898" max="4898" width="8.7109375" style="5" customWidth="1"/>
    <col min="4899" max="4899" width="10.7109375" style="5" bestFit="1" customWidth="1"/>
    <col min="4900" max="4901" width="12.28515625" style="5" bestFit="1" customWidth="1"/>
    <col min="4902" max="5120" width="11.42578125" style="5"/>
    <col min="5121" max="5121" width="5.42578125" style="5" customWidth="1"/>
    <col min="5122" max="5122" width="11.5703125" style="5" bestFit="1" customWidth="1"/>
    <col min="5123" max="5123" width="9.7109375" style="5" bestFit="1" customWidth="1"/>
    <col min="5124" max="5124" width="7.140625" style="5" bestFit="1" customWidth="1"/>
    <col min="5125" max="5125" width="9.7109375" style="5" bestFit="1" customWidth="1"/>
    <col min="5126" max="5126" width="7.140625" style="5" bestFit="1" customWidth="1"/>
    <col min="5127" max="5127" width="9.28515625" style="5" bestFit="1" customWidth="1"/>
    <col min="5128" max="5128" width="9.5703125" style="5" bestFit="1" customWidth="1"/>
    <col min="5129" max="5129" width="10.5703125" style="5" bestFit="1" customWidth="1"/>
    <col min="5130" max="5130" width="8.42578125" style="5" bestFit="1" customWidth="1"/>
    <col min="5131" max="5131" width="10.5703125" style="5" bestFit="1" customWidth="1"/>
    <col min="5132" max="5132" width="9.85546875" style="5" customWidth="1"/>
    <col min="5133" max="5133" width="10.5703125" style="5" bestFit="1" customWidth="1"/>
    <col min="5134" max="5134" width="9.85546875" style="5" customWidth="1"/>
    <col min="5135" max="5135" width="8.42578125" style="5" bestFit="1" customWidth="1"/>
    <col min="5136" max="5136" width="9.85546875" style="5" customWidth="1"/>
    <col min="5137" max="5137" width="14.5703125" style="5" customWidth="1"/>
    <col min="5138" max="5138" width="9.28515625" style="5" bestFit="1" customWidth="1"/>
    <col min="5139" max="5139" width="13.85546875" style="5" customWidth="1"/>
    <col min="5140" max="5140" width="15.28515625" style="5" bestFit="1" customWidth="1"/>
    <col min="5141" max="5141" width="17.5703125" style="5" bestFit="1" customWidth="1"/>
    <col min="5142" max="5142" width="14.7109375" style="5" bestFit="1" customWidth="1"/>
    <col min="5143" max="5144" width="15.140625" style="5" bestFit="1" customWidth="1"/>
    <col min="5145" max="5145" width="6.7109375" style="5" bestFit="1" customWidth="1"/>
    <col min="5146" max="5146" width="9.140625" style="5" bestFit="1" customWidth="1"/>
    <col min="5147" max="5147" width="10.85546875" style="5" bestFit="1" customWidth="1"/>
    <col min="5148" max="5148" width="10.140625" style="5" customWidth="1"/>
    <col min="5149" max="5149" width="12" style="5" bestFit="1" customWidth="1"/>
    <col min="5150" max="5152" width="10.140625" style="5" customWidth="1"/>
    <col min="5153" max="5153" width="7.42578125" style="5" customWidth="1"/>
    <col min="5154" max="5154" width="8.7109375" style="5" customWidth="1"/>
    <col min="5155" max="5155" width="10.7109375" style="5" bestFit="1" customWidth="1"/>
    <col min="5156" max="5157" width="12.28515625" style="5" bestFit="1" customWidth="1"/>
    <col min="5158" max="5376" width="11.42578125" style="5"/>
    <col min="5377" max="5377" width="5.42578125" style="5" customWidth="1"/>
    <col min="5378" max="5378" width="11.5703125" style="5" bestFit="1" customWidth="1"/>
    <col min="5379" max="5379" width="9.7109375" style="5" bestFit="1" customWidth="1"/>
    <col min="5380" max="5380" width="7.140625" style="5" bestFit="1" customWidth="1"/>
    <col min="5381" max="5381" width="9.7109375" style="5" bestFit="1" customWidth="1"/>
    <col min="5382" max="5382" width="7.140625" style="5" bestFit="1" customWidth="1"/>
    <col min="5383" max="5383" width="9.28515625" style="5" bestFit="1" customWidth="1"/>
    <col min="5384" max="5384" width="9.5703125" style="5" bestFit="1" customWidth="1"/>
    <col min="5385" max="5385" width="10.5703125" style="5" bestFit="1" customWidth="1"/>
    <col min="5386" max="5386" width="8.42578125" style="5" bestFit="1" customWidth="1"/>
    <col min="5387" max="5387" width="10.5703125" style="5" bestFit="1" customWidth="1"/>
    <col min="5388" max="5388" width="9.85546875" style="5" customWidth="1"/>
    <col min="5389" max="5389" width="10.5703125" style="5" bestFit="1" customWidth="1"/>
    <col min="5390" max="5390" width="9.85546875" style="5" customWidth="1"/>
    <col min="5391" max="5391" width="8.42578125" style="5" bestFit="1" customWidth="1"/>
    <col min="5392" max="5392" width="9.85546875" style="5" customWidth="1"/>
    <col min="5393" max="5393" width="14.5703125" style="5" customWidth="1"/>
    <col min="5394" max="5394" width="9.28515625" style="5" bestFit="1" customWidth="1"/>
    <col min="5395" max="5395" width="13.85546875" style="5" customWidth="1"/>
    <col min="5396" max="5396" width="15.28515625" style="5" bestFit="1" customWidth="1"/>
    <col min="5397" max="5397" width="17.5703125" style="5" bestFit="1" customWidth="1"/>
    <col min="5398" max="5398" width="14.7109375" style="5" bestFit="1" customWidth="1"/>
    <col min="5399" max="5400" width="15.140625" style="5" bestFit="1" customWidth="1"/>
    <col min="5401" max="5401" width="6.7109375" style="5" bestFit="1" customWidth="1"/>
    <col min="5402" max="5402" width="9.140625" style="5" bestFit="1" customWidth="1"/>
    <col min="5403" max="5403" width="10.85546875" style="5" bestFit="1" customWidth="1"/>
    <col min="5404" max="5404" width="10.140625" style="5" customWidth="1"/>
    <col min="5405" max="5405" width="12" style="5" bestFit="1" customWidth="1"/>
    <col min="5406" max="5408" width="10.140625" style="5" customWidth="1"/>
    <col min="5409" max="5409" width="7.42578125" style="5" customWidth="1"/>
    <col min="5410" max="5410" width="8.7109375" style="5" customWidth="1"/>
    <col min="5411" max="5411" width="10.7109375" style="5" bestFit="1" customWidth="1"/>
    <col min="5412" max="5413" width="12.28515625" style="5" bestFit="1" customWidth="1"/>
    <col min="5414" max="5632" width="11.42578125" style="5"/>
    <col min="5633" max="5633" width="5.42578125" style="5" customWidth="1"/>
    <col min="5634" max="5634" width="11.5703125" style="5" bestFit="1" customWidth="1"/>
    <col min="5635" max="5635" width="9.7109375" style="5" bestFit="1" customWidth="1"/>
    <col min="5636" max="5636" width="7.140625" style="5" bestFit="1" customWidth="1"/>
    <col min="5637" max="5637" width="9.7109375" style="5" bestFit="1" customWidth="1"/>
    <col min="5638" max="5638" width="7.140625" style="5" bestFit="1" customWidth="1"/>
    <col min="5639" max="5639" width="9.28515625" style="5" bestFit="1" customWidth="1"/>
    <col min="5640" max="5640" width="9.5703125" style="5" bestFit="1" customWidth="1"/>
    <col min="5641" max="5641" width="10.5703125" style="5" bestFit="1" customWidth="1"/>
    <col min="5642" max="5642" width="8.42578125" style="5" bestFit="1" customWidth="1"/>
    <col min="5643" max="5643" width="10.5703125" style="5" bestFit="1" customWidth="1"/>
    <col min="5644" max="5644" width="9.85546875" style="5" customWidth="1"/>
    <col min="5645" max="5645" width="10.5703125" style="5" bestFit="1" customWidth="1"/>
    <col min="5646" max="5646" width="9.85546875" style="5" customWidth="1"/>
    <col min="5647" max="5647" width="8.42578125" style="5" bestFit="1" customWidth="1"/>
    <col min="5648" max="5648" width="9.85546875" style="5" customWidth="1"/>
    <col min="5649" max="5649" width="14.5703125" style="5" customWidth="1"/>
    <col min="5650" max="5650" width="9.28515625" style="5" bestFit="1" customWidth="1"/>
    <col min="5651" max="5651" width="13.85546875" style="5" customWidth="1"/>
    <col min="5652" max="5652" width="15.28515625" style="5" bestFit="1" customWidth="1"/>
    <col min="5653" max="5653" width="17.5703125" style="5" bestFit="1" customWidth="1"/>
    <col min="5654" max="5654" width="14.7109375" style="5" bestFit="1" customWidth="1"/>
    <col min="5655" max="5656" width="15.140625" style="5" bestFit="1" customWidth="1"/>
    <col min="5657" max="5657" width="6.7109375" style="5" bestFit="1" customWidth="1"/>
    <col min="5658" max="5658" width="9.140625" style="5" bestFit="1" customWidth="1"/>
    <col min="5659" max="5659" width="10.85546875" style="5" bestFit="1" customWidth="1"/>
    <col min="5660" max="5660" width="10.140625" style="5" customWidth="1"/>
    <col min="5661" max="5661" width="12" style="5" bestFit="1" customWidth="1"/>
    <col min="5662" max="5664" width="10.140625" style="5" customWidth="1"/>
    <col min="5665" max="5665" width="7.42578125" style="5" customWidth="1"/>
    <col min="5666" max="5666" width="8.7109375" style="5" customWidth="1"/>
    <col min="5667" max="5667" width="10.7109375" style="5" bestFit="1" customWidth="1"/>
    <col min="5668" max="5669" width="12.28515625" style="5" bestFit="1" customWidth="1"/>
    <col min="5670" max="5888" width="11.42578125" style="5"/>
    <col min="5889" max="5889" width="5.42578125" style="5" customWidth="1"/>
    <col min="5890" max="5890" width="11.5703125" style="5" bestFit="1" customWidth="1"/>
    <col min="5891" max="5891" width="9.7109375" style="5" bestFit="1" customWidth="1"/>
    <col min="5892" max="5892" width="7.140625" style="5" bestFit="1" customWidth="1"/>
    <col min="5893" max="5893" width="9.7109375" style="5" bestFit="1" customWidth="1"/>
    <col min="5894" max="5894" width="7.140625" style="5" bestFit="1" customWidth="1"/>
    <col min="5895" max="5895" width="9.28515625" style="5" bestFit="1" customWidth="1"/>
    <col min="5896" max="5896" width="9.5703125" style="5" bestFit="1" customWidth="1"/>
    <col min="5897" max="5897" width="10.5703125" style="5" bestFit="1" customWidth="1"/>
    <col min="5898" max="5898" width="8.42578125" style="5" bestFit="1" customWidth="1"/>
    <col min="5899" max="5899" width="10.5703125" style="5" bestFit="1" customWidth="1"/>
    <col min="5900" max="5900" width="9.85546875" style="5" customWidth="1"/>
    <col min="5901" max="5901" width="10.5703125" style="5" bestFit="1" customWidth="1"/>
    <col min="5902" max="5902" width="9.85546875" style="5" customWidth="1"/>
    <col min="5903" max="5903" width="8.42578125" style="5" bestFit="1" customWidth="1"/>
    <col min="5904" max="5904" width="9.85546875" style="5" customWidth="1"/>
    <col min="5905" max="5905" width="14.5703125" style="5" customWidth="1"/>
    <col min="5906" max="5906" width="9.28515625" style="5" bestFit="1" customWidth="1"/>
    <col min="5907" max="5907" width="13.85546875" style="5" customWidth="1"/>
    <col min="5908" max="5908" width="15.28515625" style="5" bestFit="1" customWidth="1"/>
    <col min="5909" max="5909" width="17.5703125" style="5" bestFit="1" customWidth="1"/>
    <col min="5910" max="5910" width="14.7109375" style="5" bestFit="1" customWidth="1"/>
    <col min="5911" max="5912" width="15.140625" style="5" bestFit="1" customWidth="1"/>
    <col min="5913" max="5913" width="6.7109375" style="5" bestFit="1" customWidth="1"/>
    <col min="5914" max="5914" width="9.140625" style="5" bestFit="1" customWidth="1"/>
    <col min="5915" max="5915" width="10.85546875" style="5" bestFit="1" customWidth="1"/>
    <col min="5916" max="5916" width="10.140625" style="5" customWidth="1"/>
    <col min="5917" max="5917" width="12" style="5" bestFit="1" customWidth="1"/>
    <col min="5918" max="5920" width="10.140625" style="5" customWidth="1"/>
    <col min="5921" max="5921" width="7.42578125" style="5" customWidth="1"/>
    <col min="5922" max="5922" width="8.7109375" style="5" customWidth="1"/>
    <col min="5923" max="5923" width="10.7109375" style="5" bestFit="1" customWidth="1"/>
    <col min="5924" max="5925" width="12.28515625" style="5" bestFit="1" customWidth="1"/>
    <col min="5926" max="6144" width="11.42578125" style="5"/>
    <col min="6145" max="6145" width="5.42578125" style="5" customWidth="1"/>
    <col min="6146" max="6146" width="11.5703125" style="5" bestFit="1" customWidth="1"/>
    <col min="6147" max="6147" width="9.7109375" style="5" bestFit="1" customWidth="1"/>
    <col min="6148" max="6148" width="7.140625" style="5" bestFit="1" customWidth="1"/>
    <col min="6149" max="6149" width="9.7109375" style="5" bestFit="1" customWidth="1"/>
    <col min="6150" max="6150" width="7.140625" style="5" bestFit="1" customWidth="1"/>
    <col min="6151" max="6151" width="9.28515625" style="5" bestFit="1" customWidth="1"/>
    <col min="6152" max="6152" width="9.5703125" style="5" bestFit="1" customWidth="1"/>
    <col min="6153" max="6153" width="10.5703125" style="5" bestFit="1" customWidth="1"/>
    <col min="6154" max="6154" width="8.42578125" style="5" bestFit="1" customWidth="1"/>
    <col min="6155" max="6155" width="10.5703125" style="5" bestFit="1" customWidth="1"/>
    <col min="6156" max="6156" width="9.85546875" style="5" customWidth="1"/>
    <col min="6157" max="6157" width="10.5703125" style="5" bestFit="1" customWidth="1"/>
    <col min="6158" max="6158" width="9.85546875" style="5" customWidth="1"/>
    <col min="6159" max="6159" width="8.42578125" style="5" bestFit="1" customWidth="1"/>
    <col min="6160" max="6160" width="9.85546875" style="5" customWidth="1"/>
    <col min="6161" max="6161" width="14.5703125" style="5" customWidth="1"/>
    <col min="6162" max="6162" width="9.28515625" style="5" bestFit="1" customWidth="1"/>
    <col min="6163" max="6163" width="13.85546875" style="5" customWidth="1"/>
    <col min="6164" max="6164" width="15.28515625" style="5" bestFit="1" customWidth="1"/>
    <col min="6165" max="6165" width="17.5703125" style="5" bestFit="1" customWidth="1"/>
    <col min="6166" max="6166" width="14.7109375" style="5" bestFit="1" customWidth="1"/>
    <col min="6167" max="6168" width="15.140625" style="5" bestFit="1" customWidth="1"/>
    <col min="6169" max="6169" width="6.7109375" style="5" bestFit="1" customWidth="1"/>
    <col min="6170" max="6170" width="9.140625" style="5" bestFit="1" customWidth="1"/>
    <col min="6171" max="6171" width="10.85546875" style="5" bestFit="1" customWidth="1"/>
    <col min="6172" max="6172" width="10.140625" style="5" customWidth="1"/>
    <col min="6173" max="6173" width="12" style="5" bestFit="1" customWidth="1"/>
    <col min="6174" max="6176" width="10.140625" style="5" customWidth="1"/>
    <col min="6177" max="6177" width="7.42578125" style="5" customWidth="1"/>
    <col min="6178" max="6178" width="8.7109375" style="5" customWidth="1"/>
    <col min="6179" max="6179" width="10.7109375" style="5" bestFit="1" customWidth="1"/>
    <col min="6180" max="6181" width="12.28515625" style="5" bestFit="1" customWidth="1"/>
    <col min="6182" max="6400" width="11.42578125" style="5"/>
    <col min="6401" max="6401" width="5.42578125" style="5" customWidth="1"/>
    <col min="6402" max="6402" width="11.5703125" style="5" bestFit="1" customWidth="1"/>
    <col min="6403" max="6403" width="9.7109375" style="5" bestFit="1" customWidth="1"/>
    <col min="6404" max="6404" width="7.140625" style="5" bestFit="1" customWidth="1"/>
    <col min="6405" max="6405" width="9.7109375" style="5" bestFit="1" customWidth="1"/>
    <col min="6406" max="6406" width="7.140625" style="5" bestFit="1" customWidth="1"/>
    <col min="6407" max="6407" width="9.28515625" style="5" bestFit="1" customWidth="1"/>
    <col min="6408" max="6408" width="9.5703125" style="5" bestFit="1" customWidth="1"/>
    <col min="6409" max="6409" width="10.5703125" style="5" bestFit="1" customWidth="1"/>
    <col min="6410" max="6410" width="8.42578125" style="5" bestFit="1" customWidth="1"/>
    <col min="6411" max="6411" width="10.5703125" style="5" bestFit="1" customWidth="1"/>
    <col min="6412" max="6412" width="9.85546875" style="5" customWidth="1"/>
    <col min="6413" max="6413" width="10.5703125" style="5" bestFit="1" customWidth="1"/>
    <col min="6414" max="6414" width="9.85546875" style="5" customWidth="1"/>
    <col min="6415" max="6415" width="8.42578125" style="5" bestFit="1" customWidth="1"/>
    <col min="6416" max="6416" width="9.85546875" style="5" customWidth="1"/>
    <col min="6417" max="6417" width="14.5703125" style="5" customWidth="1"/>
    <col min="6418" max="6418" width="9.28515625" style="5" bestFit="1" customWidth="1"/>
    <col min="6419" max="6419" width="13.85546875" style="5" customWidth="1"/>
    <col min="6420" max="6420" width="15.28515625" style="5" bestFit="1" customWidth="1"/>
    <col min="6421" max="6421" width="17.5703125" style="5" bestFit="1" customWidth="1"/>
    <col min="6422" max="6422" width="14.7109375" style="5" bestFit="1" customWidth="1"/>
    <col min="6423" max="6424" width="15.140625" style="5" bestFit="1" customWidth="1"/>
    <col min="6425" max="6425" width="6.7109375" style="5" bestFit="1" customWidth="1"/>
    <col min="6426" max="6426" width="9.140625" style="5" bestFit="1" customWidth="1"/>
    <col min="6427" max="6427" width="10.85546875" style="5" bestFit="1" customWidth="1"/>
    <col min="6428" max="6428" width="10.140625" style="5" customWidth="1"/>
    <col min="6429" max="6429" width="12" style="5" bestFit="1" customWidth="1"/>
    <col min="6430" max="6432" width="10.140625" style="5" customWidth="1"/>
    <col min="6433" max="6433" width="7.42578125" style="5" customWidth="1"/>
    <col min="6434" max="6434" width="8.7109375" style="5" customWidth="1"/>
    <col min="6435" max="6435" width="10.7109375" style="5" bestFit="1" customWidth="1"/>
    <col min="6436" max="6437" width="12.28515625" style="5" bestFit="1" customWidth="1"/>
    <col min="6438" max="6656" width="11.42578125" style="5"/>
    <col min="6657" max="6657" width="5.42578125" style="5" customWidth="1"/>
    <col min="6658" max="6658" width="11.5703125" style="5" bestFit="1" customWidth="1"/>
    <col min="6659" max="6659" width="9.7109375" style="5" bestFit="1" customWidth="1"/>
    <col min="6660" max="6660" width="7.140625" style="5" bestFit="1" customWidth="1"/>
    <col min="6661" max="6661" width="9.7109375" style="5" bestFit="1" customWidth="1"/>
    <col min="6662" max="6662" width="7.140625" style="5" bestFit="1" customWidth="1"/>
    <col min="6663" max="6663" width="9.28515625" style="5" bestFit="1" customWidth="1"/>
    <col min="6664" max="6664" width="9.5703125" style="5" bestFit="1" customWidth="1"/>
    <col min="6665" max="6665" width="10.5703125" style="5" bestFit="1" customWidth="1"/>
    <col min="6666" max="6666" width="8.42578125" style="5" bestFit="1" customWidth="1"/>
    <col min="6667" max="6667" width="10.5703125" style="5" bestFit="1" customWidth="1"/>
    <col min="6668" max="6668" width="9.85546875" style="5" customWidth="1"/>
    <col min="6669" max="6669" width="10.5703125" style="5" bestFit="1" customWidth="1"/>
    <col min="6670" max="6670" width="9.85546875" style="5" customWidth="1"/>
    <col min="6671" max="6671" width="8.42578125" style="5" bestFit="1" customWidth="1"/>
    <col min="6672" max="6672" width="9.85546875" style="5" customWidth="1"/>
    <col min="6673" max="6673" width="14.5703125" style="5" customWidth="1"/>
    <col min="6674" max="6674" width="9.28515625" style="5" bestFit="1" customWidth="1"/>
    <col min="6675" max="6675" width="13.85546875" style="5" customWidth="1"/>
    <col min="6676" max="6676" width="15.28515625" style="5" bestFit="1" customWidth="1"/>
    <col min="6677" max="6677" width="17.5703125" style="5" bestFit="1" customWidth="1"/>
    <col min="6678" max="6678" width="14.7109375" style="5" bestFit="1" customWidth="1"/>
    <col min="6679" max="6680" width="15.140625" style="5" bestFit="1" customWidth="1"/>
    <col min="6681" max="6681" width="6.7109375" style="5" bestFit="1" customWidth="1"/>
    <col min="6682" max="6682" width="9.140625" style="5" bestFit="1" customWidth="1"/>
    <col min="6683" max="6683" width="10.85546875" style="5" bestFit="1" customWidth="1"/>
    <col min="6684" max="6684" width="10.140625" style="5" customWidth="1"/>
    <col min="6685" max="6685" width="12" style="5" bestFit="1" customWidth="1"/>
    <col min="6686" max="6688" width="10.140625" style="5" customWidth="1"/>
    <col min="6689" max="6689" width="7.42578125" style="5" customWidth="1"/>
    <col min="6690" max="6690" width="8.7109375" style="5" customWidth="1"/>
    <col min="6691" max="6691" width="10.7109375" style="5" bestFit="1" customWidth="1"/>
    <col min="6692" max="6693" width="12.28515625" style="5" bestFit="1" customWidth="1"/>
    <col min="6694" max="6912" width="11.42578125" style="5"/>
    <col min="6913" max="6913" width="5.42578125" style="5" customWidth="1"/>
    <col min="6914" max="6914" width="11.5703125" style="5" bestFit="1" customWidth="1"/>
    <col min="6915" max="6915" width="9.7109375" style="5" bestFit="1" customWidth="1"/>
    <col min="6916" max="6916" width="7.140625" style="5" bestFit="1" customWidth="1"/>
    <col min="6917" max="6917" width="9.7109375" style="5" bestFit="1" customWidth="1"/>
    <col min="6918" max="6918" width="7.140625" style="5" bestFit="1" customWidth="1"/>
    <col min="6919" max="6919" width="9.28515625" style="5" bestFit="1" customWidth="1"/>
    <col min="6920" max="6920" width="9.5703125" style="5" bestFit="1" customWidth="1"/>
    <col min="6921" max="6921" width="10.5703125" style="5" bestFit="1" customWidth="1"/>
    <col min="6922" max="6922" width="8.42578125" style="5" bestFit="1" customWidth="1"/>
    <col min="6923" max="6923" width="10.5703125" style="5" bestFit="1" customWidth="1"/>
    <col min="6924" max="6924" width="9.85546875" style="5" customWidth="1"/>
    <col min="6925" max="6925" width="10.5703125" style="5" bestFit="1" customWidth="1"/>
    <col min="6926" max="6926" width="9.85546875" style="5" customWidth="1"/>
    <col min="6927" max="6927" width="8.42578125" style="5" bestFit="1" customWidth="1"/>
    <col min="6928" max="6928" width="9.85546875" style="5" customWidth="1"/>
    <col min="6929" max="6929" width="14.5703125" style="5" customWidth="1"/>
    <col min="6930" max="6930" width="9.28515625" style="5" bestFit="1" customWidth="1"/>
    <col min="6931" max="6931" width="13.85546875" style="5" customWidth="1"/>
    <col min="6932" max="6932" width="15.28515625" style="5" bestFit="1" customWidth="1"/>
    <col min="6933" max="6933" width="17.5703125" style="5" bestFit="1" customWidth="1"/>
    <col min="6934" max="6934" width="14.7109375" style="5" bestFit="1" customWidth="1"/>
    <col min="6935" max="6936" width="15.140625" style="5" bestFit="1" customWidth="1"/>
    <col min="6937" max="6937" width="6.7109375" style="5" bestFit="1" customWidth="1"/>
    <col min="6938" max="6938" width="9.140625" style="5" bestFit="1" customWidth="1"/>
    <col min="6939" max="6939" width="10.85546875" style="5" bestFit="1" customWidth="1"/>
    <col min="6940" max="6940" width="10.140625" style="5" customWidth="1"/>
    <col min="6941" max="6941" width="12" style="5" bestFit="1" customWidth="1"/>
    <col min="6942" max="6944" width="10.140625" style="5" customWidth="1"/>
    <col min="6945" max="6945" width="7.42578125" style="5" customWidth="1"/>
    <col min="6946" max="6946" width="8.7109375" style="5" customWidth="1"/>
    <col min="6947" max="6947" width="10.7109375" style="5" bestFit="1" customWidth="1"/>
    <col min="6948" max="6949" width="12.28515625" style="5" bestFit="1" customWidth="1"/>
    <col min="6950" max="7168" width="11.42578125" style="5"/>
    <col min="7169" max="7169" width="5.42578125" style="5" customWidth="1"/>
    <col min="7170" max="7170" width="11.5703125" style="5" bestFit="1" customWidth="1"/>
    <col min="7171" max="7171" width="9.7109375" style="5" bestFit="1" customWidth="1"/>
    <col min="7172" max="7172" width="7.140625" style="5" bestFit="1" customWidth="1"/>
    <col min="7173" max="7173" width="9.7109375" style="5" bestFit="1" customWidth="1"/>
    <col min="7174" max="7174" width="7.140625" style="5" bestFit="1" customWidth="1"/>
    <col min="7175" max="7175" width="9.28515625" style="5" bestFit="1" customWidth="1"/>
    <col min="7176" max="7176" width="9.5703125" style="5" bestFit="1" customWidth="1"/>
    <col min="7177" max="7177" width="10.5703125" style="5" bestFit="1" customWidth="1"/>
    <col min="7178" max="7178" width="8.42578125" style="5" bestFit="1" customWidth="1"/>
    <col min="7179" max="7179" width="10.5703125" style="5" bestFit="1" customWidth="1"/>
    <col min="7180" max="7180" width="9.85546875" style="5" customWidth="1"/>
    <col min="7181" max="7181" width="10.5703125" style="5" bestFit="1" customWidth="1"/>
    <col min="7182" max="7182" width="9.85546875" style="5" customWidth="1"/>
    <col min="7183" max="7183" width="8.42578125" style="5" bestFit="1" customWidth="1"/>
    <col min="7184" max="7184" width="9.85546875" style="5" customWidth="1"/>
    <col min="7185" max="7185" width="14.5703125" style="5" customWidth="1"/>
    <col min="7186" max="7186" width="9.28515625" style="5" bestFit="1" customWidth="1"/>
    <col min="7187" max="7187" width="13.85546875" style="5" customWidth="1"/>
    <col min="7188" max="7188" width="15.28515625" style="5" bestFit="1" customWidth="1"/>
    <col min="7189" max="7189" width="17.5703125" style="5" bestFit="1" customWidth="1"/>
    <col min="7190" max="7190" width="14.7109375" style="5" bestFit="1" customWidth="1"/>
    <col min="7191" max="7192" width="15.140625" style="5" bestFit="1" customWidth="1"/>
    <col min="7193" max="7193" width="6.7109375" style="5" bestFit="1" customWidth="1"/>
    <col min="7194" max="7194" width="9.140625" style="5" bestFit="1" customWidth="1"/>
    <col min="7195" max="7195" width="10.85546875" style="5" bestFit="1" customWidth="1"/>
    <col min="7196" max="7196" width="10.140625" style="5" customWidth="1"/>
    <col min="7197" max="7197" width="12" style="5" bestFit="1" customWidth="1"/>
    <col min="7198" max="7200" width="10.140625" style="5" customWidth="1"/>
    <col min="7201" max="7201" width="7.42578125" style="5" customWidth="1"/>
    <col min="7202" max="7202" width="8.7109375" style="5" customWidth="1"/>
    <col min="7203" max="7203" width="10.7109375" style="5" bestFit="1" customWidth="1"/>
    <col min="7204" max="7205" width="12.28515625" style="5" bestFit="1" customWidth="1"/>
    <col min="7206" max="7424" width="11.42578125" style="5"/>
    <col min="7425" max="7425" width="5.42578125" style="5" customWidth="1"/>
    <col min="7426" max="7426" width="11.5703125" style="5" bestFit="1" customWidth="1"/>
    <col min="7427" max="7427" width="9.7109375" style="5" bestFit="1" customWidth="1"/>
    <col min="7428" max="7428" width="7.140625" style="5" bestFit="1" customWidth="1"/>
    <col min="7429" max="7429" width="9.7109375" style="5" bestFit="1" customWidth="1"/>
    <col min="7430" max="7430" width="7.140625" style="5" bestFit="1" customWidth="1"/>
    <col min="7431" max="7431" width="9.28515625" style="5" bestFit="1" customWidth="1"/>
    <col min="7432" max="7432" width="9.5703125" style="5" bestFit="1" customWidth="1"/>
    <col min="7433" max="7433" width="10.5703125" style="5" bestFit="1" customWidth="1"/>
    <col min="7434" max="7434" width="8.42578125" style="5" bestFit="1" customWidth="1"/>
    <col min="7435" max="7435" width="10.5703125" style="5" bestFit="1" customWidth="1"/>
    <col min="7436" max="7436" width="9.85546875" style="5" customWidth="1"/>
    <col min="7437" max="7437" width="10.5703125" style="5" bestFit="1" customWidth="1"/>
    <col min="7438" max="7438" width="9.85546875" style="5" customWidth="1"/>
    <col min="7439" max="7439" width="8.42578125" style="5" bestFit="1" customWidth="1"/>
    <col min="7440" max="7440" width="9.85546875" style="5" customWidth="1"/>
    <col min="7441" max="7441" width="14.5703125" style="5" customWidth="1"/>
    <col min="7442" max="7442" width="9.28515625" style="5" bestFit="1" customWidth="1"/>
    <col min="7443" max="7443" width="13.85546875" style="5" customWidth="1"/>
    <col min="7444" max="7444" width="15.28515625" style="5" bestFit="1" customWidth="1"/>
    <col min="7445" max="7445" width="17.5703125" style="5" bestFit="1" customWidth="1"/>
    <col min="7446" max="7446" width="14.7109375" style="5" bestFit="1" customWidth="1"/>
    <col min="7447" max="7448" width="15.140625" style="5" bestFit="1" customWidth="1"/>
    <col min="7449" max="7449" width="6.7109375" style="5" bestFit="1" customWidth="1"/>
    <col min="7450" max="7450" width="9.140625" style="5" bestFit="1" customWidth="1"/>
    <col min="7451" max="7451" width="10.85546875" style="5" bestFit="1" customWidth="1"/>
    <col min="7452" max="7452" width="10.140625" style="5" customWidth="1"/>
    <col min="7453" max="7453" width="12" style="5" bestFit="1" customWidth="1"/>
    <col min="7454" max="7456" width="10.140625" style="5" customWidth="1"/>
    <col min="7457" max="7457" width="7.42578125" style="5" customWidth="1"/>
    <col min="7458" max="7458" width="8.7109375" style="5" customWidth="1"/>
    <col min="7459" max="7459" width="10.7109375" style="5" bestFit="1" customWidth="1"/>
    <col min="7460" max="7461" width="12.28515625" style="5" bestFit="1" customWidth="1"/>
    <col min="7462" max="7680" width="11.42578125" style="5"/>
    <col min="7681" max="7681" width="5.42578125" style="5" customWidth="1"/>
    <col min="7682" max="7682" width="11.5703125" style="5" bestFit="1" customWidth="1"/>
    <col min="7683" max="7683" width="9.7109375" style="5" bestFit="1" customWidth="1"/>
    <col min="7684" max="7684" width="7.140625" style="5" bestFit="1" customWidth="1"/>
    <col min="7685" max="7685" width="9.7109375" style="5" bestFit="1" customWidth="1"/>
    <col min="7686" max="7686" width="7.140625" style="5" bestFit="1" customWidth="1"/>
    <col min="7687" max="7687" width="9.28515625" style="5" bestFit="1" customWidth="1"/>
    <col min="7688" max="7688" width="9.5703125" style="5" bestFit="1" customWidth="1"/>
    <col min="7689" max="7689" width="10.5703125" style="5" bestFit="1" customWidth="1"/>
    <col min="7690" max="7690" width="8.42578125" style="5" bestFit="1" customWidth="1"/>
    <col min="7691" max="7691" width="10.5703125" style="5" bestFit="1" customWidth="1"/>
    <col min="7692" max="7692" width="9.85546875" style="5" customWidth="1"/>
    <col min="7693" max="7693" width="10.5703125" style="5" bestFit="1" customWidth="1"/>
    <col min="7694" max="7694" width="9.85546875" style="5" customWidth="1"/>
    <col min="7695" max="7695" width="8.42578125" style="5" bestFit="1" customWidth="1"/>
    <col min="7696" max="7696" width="9.85546875" style="5" customWidth="1"/>
    <col min="7697" max="7697" width="14.5703125" style="5" customWidth="1"/>
    <col min="7698" max="7698" width="9.28515625" style="5" bestFit="1" customWidth="1"/>
    <col min="7699" max="7699" width="13.85546875" style="5" customWidth="1"/>
    <col min="7700" max="7700" width="15.28515625" style="5" bestFit="1" customWidth="1"/>
    <col min="7701" max="7701" width="17.5703125" style="5" bestFit="1" customWidth="1"/>
    <col min="7702" max="7702" width="14.7109375" style="5" bestFit="1" customWidth="1"/>
    <col min="7703" max="7704" width="15.140625" style="5" bestFit="1" customWidth="1"/>
    <col min="7705" max="7705" width="6.7109375" style="5" bestFit="1" customWidth="1"/>
    <col min="7706" max="7706" width="9.140625" style="5" bestFit="1" customWidth="1"/>
    <col min="7707" max="7707" width="10.85546875" style="5" bestFit="1" customWidth="1"/>
    <col min="7708" max="7708" width="10.140625" style="5" customWidth="1"/>
    <col min="7709" max="7709" width="12" style="5" bestFit="1" customWidth="1"/>
    <col min="7710" max="7712" width="10.140625" style="5" customWidth="1"/>
    <col min="7713" max="7713" width="7.42578125" style="5" customWidth="1"/>
    <col min="7714" max="7714" width="8.7109375" style="5" customWidth="1"/>
    <col min="7715" max="7715" width="10.7109375" style="5" bestFit="1" customWidth="1"/>
    <col min="7716" max="7717" width="12.28515625" style="5" bestFit="1" customWidth="1"/>
    <col min="7718" max="7936" width="11.42578125" style="5"/>
    <col min="7937" max="7937" width="5.42578125" style="5" customWidth="1"/>
    <col min="7938" max="7938" width="11.5703125" style="5" bestFit="1" customWidth="1"/>
    <col min="7939" max="7939" width="9.7109375" style="5" bestFit="1" customWidth="1"/>
    <col min="7940" max="7940" width="7.140625" style="5" bestFit="1" customWidth="1"/>
    <col min="7941" max="7941" width="9.7109375" style="5" bestFit="1" customWidth="1"/>
    <col min="7942" max="7942" width="7.140625" style="5" bestFit="1" customWidth="1"/>
    <col min="7943" max="7943" width="9.28515625" style="5" bestFit="1" customWidth="1"/>
    <col min="7944" max="7944" width="9.5703125" style="5" bestFit="1" customWidth="1"/>
    <col min="7945" max="7945" width="10.5703125" style="5" bestFit="1" customWidth="1"/>
    <col min="7946" max="7946" width="8.42578125" style="5" bestFit="1" customWidth="1"/>
    <col min="7947" max="7947" width="10.5703125" style="5" bestFit="1" customWidth="1"/>
    <col min="7948" max="7948" width="9.85546875" style="5" customWidth="1"/>
    <col min="7949" max="7949" width="10.5703125" style="5" bestFit="1" customWidth="1"/>
    <col min="7950" max="7950" width="9.85546875" style="5" customWidth="1"/>
    <col min="7951" max="7951" width="8.42578125" style="5" bestFit="1" customWidth="1"/>
    <col min="7952" max="7952" width="9.85546875" style="5" customWidth="1"/>
    <col min="7953" max="7953" width="14.5703125" style="5" customWidth="1"/>
    <col min="7954" max="7954" width="9.28515625" style="5" bestFit="1" customWidth="1"/>
    <col min="7955" max="7955" width="13.85546875" style="5" customWidth="1"/>
    <col min="7956" max="7956" width="15.28515625" style="5" bestFit="1" customWidth="1"/>
    <col min="7957" max="7957" width="17.5703125" style="5" bestFit="1" customWidth="1"/>
    <col min="7958" max="7958" width="14.7109375" style="5" bestFit="1" customWidth="1"/>
    <col min="7959" max="7960" width="15.140625" style="5" bestFit="1" customWidth="1"/>
    <col min="7961" max="7961" width="6.7109375" style="5" bestFit="1" customWidth="1"/>
    <col min="7962" max="7962" width="9.140625" style="5" bestFit="1" customWidth="1"/>
    <col min="7963" max="7963" width="10.85546875" style="5" bestFit="1" customWidth="1"/>
    <col min="7964" max="7964" width="10.140625" style="5" customWidth="1"/>
    <col min="7965" max="7965" width="12" style="5" bestFit="1" customWidth="1"/>
    <col min="7966" max="7968" width="10.140625" style="5" customWidth="1"/>
    <col min="7969" max="7969" width="7.42578125" style="5" customWidth="1"/>
    <col min="7970" max="7970" width="8.7109375" style="5" customWidth="1"/>
    <col min="7971" max="7971" width="10.7109375" style="5" bestFit="1" customWidth="1"/>
    <col min="7972" max="7973" width="12.28515625" style="5" bestFit="1" customWidth="1"/>
    <col min="7974" max="8192" width="11.42578125" style="5"/>
    <col min="8193" max="8193" width="5.42578125" style="5" customWidth="1"/>
    <col min="8194" max="8194" width="11.5703125" style="5" bestFit="1" customWidth="1"/>
    <col min="8195" max="8195" width="9.7109375" style="5" bestFit="1" customWidth="1"/>
    <col min="8196" max="8196" width="7.140625" style="5" bestFit="1" customWidth="1"/>
    <col min="8197" max="8197" width="9.7109375" style="5" bestFit="1" customWidth="1"/>
    <col min="8198" max="8198" width="7.140625" style="5" bestFit="1" customWidth="1"/>
    <col min="8199" max="8199" width="9.28515625" style="5" bestFit="1" customWidth="1"/>
    <col min="8200" max="8200" width="9.5703125" style="5" bestFit="1" customWidth="1"/>
    <col min="8201" max="8201" width="10.5703125" style="5" bestFit="1" customWidth="1"/>
    <col min="8202" max="8202" width="8.42578125" style="5" bestFit="1" customWidth="1"/>
    <col min="8203" max="8203" width="10.5703125" style="5" bestFit="1" customWidth="1"/>
    <col min="8204" max="8204" width="9.85546875" style="5" customWidth="1"/>
    <col min="8205" max="8205" width="10.5703125" style="5" bestFit="1" customWidth="1"/>
    <col min="8206" max="8206" width="9.85546875" style="5" customWidth="1"/>
    <col min="8207" max="8207" width="8.42578125" style="5" bestFit="1" customWidth="1"/>
    <col min="8208" max="8208" width="9.85546875" style="5" customWidth="1"/>
    <col min="8209" max="8209" width="14.5703125" style="5" customWidth="1"/>
    <col min="8210" max="8210" width="9.28515625" style="5" bestFit="1" customWidth="1"/>
    <col min="8211" max="8211" width="13.85546875" style="5" customWidth="1"/>
    <col min="8212" max="8212" width="15.28515625" style="5" bestFit="1" customWidth="1"/>
    <col min="8213" max="8213" width="17.5703125" style="5" bestFit="1" customWidth="1"/>
    <col min="8214" max="8214" width="14.7109375" style="5" bestFit="1" customWidth="1"/>
    <col min="8215" max="8216" width="15.140625" style="5" bestFit="1" customWidth="1"/>
    <col min="8217" max="8217" width="6.7109375" style="5" bestFit="1" customWidth="1"/>
    <col min="8218" max="8218" width="9.140625" style="5" bestFit="1" customWidth="1"/>
    <col min="8219" max="8219" width="10.85546875" style="5" bestFit="1" customWidth="1"/>
    <col min="8220" max="8220" width="10.140625" style="5" customWidth="1"/>
    <col min="8221" max="8221" width="12" style="5" bestFit="1" customWidth="1"/>
    <col min="8222" max="8224" width="10.140625" style="5" customWidth="1"/>
    <col min="8225" max="8225" width="7.42578125" style="5" customWidth="1"/>
    <col min="8226" max="8226" width="8.7109375" style="5" customWidth="1"/>
    <col min="8227" max="8227" width="10.7109375" style="5" bestFit="1" customWidth="1"/>
    <col min="8228" max="8229" width="12.28515625" style="5" bestFit="1" customWidth="1"/>
    <col min="8230" max="8448" width="11.42578125" style="5"/>
    <col min="8449" max="8449" width="5.42578125" style="5" customWidth="1"/>
    <col min="8450" max="8450" width="11.5703125" style="5" bestFit="1" customWidth="1"/>
    <col min="8451" max="8451" width="9.7109375" style="5" bestFit="1" customWidth="1"/>
    <col min="8452" max="8452" width="7.140625" style="5" bestFit="1" customWidth="1"/>
    <col min="8453" max="8453" width="9.7109375" style="5" bestFit="1" customWidth="1"/>
    <col min="8454" max="8454" width="7.140625" style="5" bestFit="1" customWidth="1"/>
    <col min="8455" max="8455" width="9.28515625" style="5" bestFit="1" customWidth="1"/>
    <col min="8456" max="8456" width="9.5703125" style="5" bestFit="1" customWidth="1"/>
    <col min="8457" max="8457" width="10.5703125" style="5" bestFit="1" customWidth="1"/>
    <col min="8458" max="8458" width="8.42578125" style="5" bestFit="1" customWidth="1"/>
    <col min="8459" max="8459" width="10.5703125" style="5" bestFit="1" customWidth="1"/>
    <col min="8460" max="8460" width="9.85546875" style="5" customWidth="1"/>
    <col min="8461" max="8461" width="10.5703125" style="5" bestFit="1" customWidth="1"/>
    <col min="8462" max="8462" width="9.85546875" style="5" customWidth="1"/>
    <col min="8463" max="8463" width="8.42578125" style="5" bestFit="1" customWidth="1"/>
    <col min="8464" max="8464" width="9.85546875" style="5" customWidth="1"/>
    <col min="8465" max="8465" width="14.5703125" style="5" customWidth="1"/>
    <col min="8466" max="8466" width="9.28515625" style="5" bestFit="1" customWidth="1"/>
    <col min="8467" max="8467" width="13.85546875" style="5" customWidth="1"/>
    <col min="8468" max="8468" width="15.28515625" style="5" bestFit="1" customWidth="1"/>
    <col min="8469" max="8469" width="17.5703125" style="5" bestFit="1" customWidth="1"/>
    <col min="8470" max="8470" width="14.7109375" style="5" bestFit="1" customWidth="1"/>
    <col min="8471" max="8472" width="15.140625" style="5" bestFit="1" customWidth="1"/>
    <col min="8473" max="8473" width="6.7109375" style="5" bestFit="1" customWidth="1"/>
    <col min="8474" max="8474" width="9.140625" style="5" bestFit="1" customWidth="1"/>
    <col min="8475" max="8475" width="10.85546875" style="5" bestFit="1" customWidth="1"/>
    <col min="8476" max="8476" width="10.140625" style="5" customWidth="1"/>
    <col min="8477" max="8477" width="12" style="5" bestFit="1" customWidth="1"/>
    <col min="8478" max="8480" width="10.140625" style="5" customWidth="1"/>
    <col min="8481" max="8481" width="7.42578125" style="5" customWidth="1"/>
    <col min="8482" max="8482" width="8.7109375" style="5" customWidth="1"/>
    <col min="8483" max="8483" width="10.7109375" style="5" bestFit="1" customWidth="1"/>
    <col min="8484" max="8485" width="12.28515625" style="5" bestFit="1" customWidth="1"/>
    <col min="8486" max="8704" width="11.42578125" style="5"/>
    <col min="8705" max="8705" width="5.42578125" style="5" customWidth="1"/>
    <col min="8706" max="8706" width="11.5703125" style="5" bestFit="1" customWidth="1"/>
    <col min="8707" max="8707" width="9.7109375" style="5" bestFit="1" customWidth="1"/>
    <col min="8708" max="8708" width="7.140625" style="5" bestFit="1" customWidth="1"/>
    <col min="8709" max="8709" width="9.7109375" style="5" bestFit="1" customWidth="1"/>
    <col min="8710" max="8710" width="7.140625" style="5" bestFit="1" customWidth="1"/>
    <col min="8711" max="8711" width="9.28515625" style="5" bestFit="1" customWidth="1"/>
    <col min="8712" max="8712" width="9.5703125" style="5" bestFit="1" customWidth="1"/>
    <col min="8713" max="8713" width="10.5703125" style="5" bestFit="1" customWidth="1"/>
    <col min="8714" max="8714" width="8.42578125" style="5" bestFit="1" customWidth="1"/>
    <col min="8715" max="8715" width="10.5703125" style="5" bestFit="1" customWidth="1"/>
    <col min="8716" max="8716" width="9.85546875" style="5" customWidth="1"/>
    <col min="8717" max="8717" width="10.5703125" style="5" bestFit="1" customWidth="1"/>
    <col min="8718" max="8718" width="9.85546875" style="5" customWidth="1"/>
    <col min="8719" max="8719" width="8.42578125" style="5" bestFit="1" customWidth="1"/>
    <col min="8720" max="8720" width="9.85546875" style="5" customWidth="1"/>
    <col min="8721" max="8721" width="14.5703125" style="5" customWidth="1"/>
    <col min="8722" max="8722" width="9.28515625" style="5" bestFit="1" customWidth="1"/>
    <col min="8723" max="8723" width="13.85546875" style="5" customWidth="1"/>
    <col min="8724" max="8724" width="15.28515625" style="5" bestFit="1" customWidth="1"/>
    <col min="8725" max="8725" width="17.5703125" style="5" bestFit="1" customWidth="1"/>
    <col min="8726" max="8726" width="14.7109375" style="5" bestFit="1" customWidth="1"/>
    <col min="8727" max="8728" width="15.140625" style="5" bestFit="1" customWidth="1"/>
    <col min="8729" max="8729" width="6.7109375" style="5" bestFit="1" customWidth="1"/>
    <col min="8730" max="8730" width="9.140625" style="5" bestFit="1" customWidth="1"/>
    <col min="8731" max="8731" width="10.85546875" style="5" bestFit="1" customWidth="1"/>
    <col min="8732" max="8732" width="10.140625" style="5" customWidth="1"/>
    <col min="8733" max="8733" width="12" style="5" bestFit="1" customWidth="1"/>
    <col min="8734" max="8736" width="10.140625" style="5" customWidth="1"/>
    <col min="8737" max="8737" width="7.42578125" style="5" customWidth="1"/>
    <col min="8738" max="8738" width="8.7109375" style="5" customWidth="1"/>
    <col min="8739" max="8739" width="10.7109375" style="5" bestFit="1" customWidth="1"/>
    <col min="8740" max="8741" width="12.28515625" style="5" bestFit="1" customWidth="1"/>
    <col min="8742" max="8960" width="11.42578125" style="5"/>
    <col min="8961" max="8961" width="5.42578125" style="5" customWidth="1"/>
    <col min="8962" max="8962" width="11.5703125" style="5" bestFit="1" customWidth="1"/>
    <col min="8963" max="8963" width="9.7109375" style="5" bestFit="1" customWidth="1"/>
    <col min="8964" max="8964" width="7.140625" style="5" bestFit="1" customWidth="1"/>
    <col min="8965" max="8965" width="9.7109375" style="5" bestFit="1" customWidth="1"/>
    <col min="8966" max="8966" width="7.140625" style="5" bestFit="1" customWidth="1"/>
    <col min="8967" max="8967" width="9.28515625" style="5" bestFit="1" customWidth="1"/>
    <col min="8968" max="8968" width="9.5703125" style="5" bestFit="1" customWidth="1"/>
    <col min="8969" max="8969" width="10.5703125" style="5" bestFit="1" customWidth="1"/>
    <col min="8970" max="8970" width="8.42578125" style="5" bestFit="1" customWidth="1"/>
    <col min="8971" max="8971" width="10.5703125" style="5" bestFit="1" customWidth="1"/>
    <col min="8972" max="8972" width="9.85546875" style="5" customWidth="1"/>
    <col min="8973" max="8973" width="10.5703125" style="5" bestFit="1" customWidth="1"/>
    <col min="8974" max="8974" width="9.85546875" style="5" customWidth="1"/>
    <col min="8975" max="8975" width="8.42578125" style="5" bestFit="1" customWidth="1"/>
    <col min="8976" max="8976" width="9.85546875" style="5" customWidth="1"/>
    <col min="8977" max="8977" width="14.5703125" style="5" customWidth="1"/>
    <col min="8978" max="8978" width="9.28515625" style="5" bestFit="1" customWidth="1"/>
    <col min="8979" max="8979" width="13.85546875" style="5" customWidth="1"/>
    <col min="8980" max="8980" width="15.28515625" style="5" bestFit="1" customWidth="1"/>
    <col min="8981" max="8981" width="17.5703125" style="5" bestFit="1" customWidth="1"/>
    <col min="8982" max="8982" width="14.7109375" style="5" bestFit="1" customWidth="1"/>
    <col min="8983" max="8984" width="15.140625" style="5" bestFit="1" customWidth="1"/>
    <col min="8985" max="8985" width="6.7109375" style="5" bestFit="1" customWidth="1"/>
    <col min="8986" max="8986" width="9.140625" style="5" bestFit="1" customWidth="1"/>
    <col min="8987" max="8987" width="10.85546875" style="5" bestFit="1" customWidth="1"/>
    <col min="8988" max="8988" width="10.140625" style="5" customWidth="1"/>
    <col min="8989" max="8989" width="12" style="5" bestFit="1" customWidth="1"/>
    <col min="8990" max="8992" width="10.140625" style="5" customWidth="1"/>
    <col min="8993" max="8993" width="7.42578125" style="5" customWidth="1"/>
    <col min="8994" max="8994" width="8.7109375" style="5" customWidth="1"/>
    <col min="8995" max="8995" width="10.7109375" style="5" bestFit="1" customWidth="1"/>
    <col min="8996" max="8997" width="12.28515625" style="5" bestFit="1" customWidth="1"/>
    <col min="8998" max="9216" width="11.42578125" style="5"/>
    <col min="9217" max="9217" width="5.42578125" style="5" customWidth="1"/>
    <col min="9218" max="9218" width="11.5703125" style="5" bestFit="1" customWidth="1"/>
    <col min="9219" max="9219" width="9.7109375" style="5" bestFit="1" customWidth="1"/>
    <col min="9220" max="9220" width="7.140625" style="5" bestFit="1" customWidth="1"/>
    <col min="9221" max="9221" width="9.7109375" style="5" bestFit="1" customWidth="1"/>
    <col min="9222" max="9222" width="7.140625" style="5" bestFit="1" customWidth="1"/>
    <col min="9223" max="9223" width="9.28515625" style="5" bestFit="1" customWidth="1"/>
    <col min="9224" max="9224" width="9.5703125" style="5" bestFit="1" customWidth="1"/>
    <col min="9225" max="9225" width="10.5703125" style="5" bestFit="1" customWidth="1"/>
    <col min="9226" max="9226" width="8.42578125" style="5" bestFit="1" customWidth="1"/>
    <col min="9227" max="9227" width="10.5703125" style="5" bestFit="1" customWidth="1"/>
    <col min="9228" max="9228" width="9.85546875" style="5" customWidth="1"/>
    <col min="9229" max="9229" width="10.5703125" style="5" bestFit="1" customWidth="1"/>
    <col min="9230" max="9230" width="9.85546875" style="5" customWidth="1"/>
    <col min="9231" max="9231" width="8.42578125" style="5" bestFit="1" customWidth="1"/>
    <col min="9232" max="9232" width="9.85546875" style="5" customWidth="1"/>
    <col min="9233" max="9233" width="14.5703125" style="5" customWidth="1"/>
    <col min="9234" max="9234" width="9.28515625" style="5" bestFit="1" customWidth="1"/>
    <col min="9235" max="9235" width="13.85546875" style="5" customWidth="1"/>
    <col min="9236" max="9236" width="15.28515625" style="5" bestFit="1" customWidth="1"/>
    <col min="9237" max="9237" width="17.5703125" style="5" bestFit="1" customWidth="1"/>
    <col min="9238" max="9238" width="14.7109375" style="5" bestFit="1" customWidth="1"/>
    <col min="9239" max="9240" width="15.140625" style="5" bestFit="1" customWidth="1"/>
    <col min="9241" max="9241" width="6.7109375" style="5" bestFit="1" customWidth="1"/>
    <col min="9242" max="9242" width="9.140625" style="5" bestFit="1" customWidth="1"/>
    <col min="9243" max="9243" width="10.85546875" style="5" bestFit="1" customWidth="1"/>
    <col min="9244" max="9244" width="10.140625" style="5" customWidth="1"/>
    <col min="9245" max="9245" width="12" style="5" bestFit="1" customWidth="1"/>
    <col min="9246" max="9248" width="10.140625" style="5" customWidth="1"/>
    <col min="9249" max="9249" width="7.42578125" style="5" customWidth="1"/>
    <col min="9250" max="9250" width="8.7109375" style="5" customWidth="1"/>
    <col min="9251" max="9251" width="10.7109375" style="5" bestFit="1" customWidth="1"/>
    <col min="9252" max="9253" width="12.28515625" style="5" bestFit="1" customWidth="1"/>
    <col min="9254" max="9472" width="11.42578125" style="5"/>
    <col min="9473" max="9473" width="5.42578125" style="5" customWidth="1"/>
    <col min="9474" max="9474" width="11.5703125" style="5" bestFit="1" customWidth="1"/>
    <col min="9475" max="9475" width="9.7109375" style="5" bestFit="1" customWidth="1"/>
    <col min="9476" max="9476" width="7.140625" style="5" bestFit="1" customWidth="1"/>
    <col min="9477" max="9477" width="9.7109375" style="5" bestFit="1" customWidth="1"/>
    <col min="9478" max="9478" width="7.140625" style="5" bestFit="1" customWidth="1"/>
    <col min="9479" max="9479" width="9.28515625" style="5" bestFit="1" customWidth="1"/>
    <col min="9480" max="9480" width="9.5703125" style="5" bestFit="1" customWidth="1"/>
    <col min="9481" max="9481" width="10.5703125" style="5" bestFit="1" customWidth="1"/>
    <col min="9482" max="9482" width="8.42578125" style="5" bestFit="1" customWidth="1"/>
    <col min="9483" max="9483" width="10.5703125" style="5" bestFit="1" customWidth="1"/>
    <col min="9484" max="9484" width="9.85546875" style="5" customWidth="1"/>
    <col min="9485" max="9485" width="10.5703125" style="5" bestFit="1" customWidth="1"/>
    <col min="9486" max="9486" width="9.85546875" style="5" customWidth="1"/>
    <col min="9487" max="9487" width="8.42578125" style="5" bestFit="1" customWidth="1"/>
    <col min="9488" max="9488" width="9.85546875" style="5" customWidth="1"/>
    <col min="9489" max="9489" width="14.5703125" style="5" customWidth="1"/>
    <col min="9490" max="9490" width="9.28515625" style="5" bestFit="1" customWidth="1"/>
    <col min="9491" max="9491" width="13.85546875" style="5" customWidth="1"/>
    <col min="9492" max="9492" width="15.28515625" style="5" bestFit="1" customWidth="1"/>
    <col min="9493" max="9493" width="17.5703125" style="5" bestFit="1" customWidth="1"/>
    <col min="9494" max="9494" width="14.7109375" style="5" bestFit="1" customWidth="1"/>
    <col min="9495" max="9496" width="15.140625" style="5" bestFit="1" customWidth="1"/>
    <col min="9497" max="9497" width="6.7109375" style="5" bestFit="1" customWidth="1"/>
    <col min="9498" max="9498" width="9.140625" style="5" bestFit="1" customWidth="1"/>
    <col min="9499" max="9499" width="10.85546875" style="5" bestFit="1" customWidth="1"/>
    <col min="9500" max="9500" width="10.140625" style="5" customWidth="1"/>
    <col min="9501" max="9501" width="12" style="5" bestFit="1" customWidth="1"/>
    <col min="9502" max="9504" width="10.140625" style="5" customWidth="1"/>
    <col min="9505" max="9505" width="7.42578125" style="5" customWidth="1"/>
    <col min="9506" max="9506" width="8.7109375" style="5" customWidth="1"/>
    <col min="9507" max="9507" width="10.7109375" style="5" bestFit="1" customWidth="1"/>
    <col min="9508" max="9509" width="12.28515625" style="5" bestFit="1" customWidth="1"/>
    <col min="9510" max="9728" width="11.42578125" style="5"/>
    <col min="9729" max="9729" width="5.42578125" style="5" customWidth="1"/>
    <col min="9730" max="9730" width="11.5703125" style="5" bestFit="1" customWidth="1"/>
    <col min="9731" max="9731" width="9.7109375" style="5" bestFit="1" customWidth="1"/>
    <col min="9732" max="9732" width="7.140625" style="5" bestFit="1" customWidth="1"/>
    <col min="9733" max="9733" width="9.7109375" style="5" bestFit="1" customWidth="1"/>
    <col min="9734" max="9734" width="7.140625" style="5" bestFit="1" customWidth="1"/>
    <col min="9735" max="9735" width="9.28515625" style="5" bestFit="1" customWidth="1"/>
    <col min="9736" max="9736" width="9.5703125" style="5" bestFit="1" customWidth="1"/>
    <col min="9737" max="9737" width="10.5703125" style="5" bestFit="1" customWidth="1"/>
    <col min="9738" max="9738" width="8.42578125" style="5" bestFit="1" customWidth="1"/>
    <col min="9739" max="9739" width="10.5703125" style="5" bestFit="1" customWidth="1"/>
    <col min="9740" max="9740" width="9.85546875" style="5" customWidth="1"/>
    <col min="9741" max="9741" width="10.5703125" style="5" bestFit="1" customWidth="1"/>
    <col min="9742" max="9742" width="9.85546875" style="5" customWidth="1"/>
    <col min="9743" max="9743" width="8.42578125" style="5" bestFit="1" customWidth="1"/>
    <col min="9744" max="9744" width="9.85546875" style="5" customWidth="1"/>
    <col min="9745" max="9745" width="14.5703125" style="5" customWidth="1"/>
    <col min="9746" max="9746" width="9.28515625" style="5" bestFit="1" customWidth="1"/>
    <col min="9747" max="9747" width="13.85546875" style="5" customWidth="1"/>
    <col min="9748" max="9748" width="15.28515625" style="5" bestFit="1" customWidth="1"/>
    <col min="9749" max="9749" width="17.5703125" style="5" bestFit="1" customWidth="1"/>
    <col min="9750" max="9750" width="14.7109375" style="5" bestFit="1" customWidth="1"/>
    <col min="9751" max="9752" width="15.140625" style="5" bestFit="1" customWidth="1"/>
    <col min="9753" max="9753" width="6.7109375" style="5" bestFit="1" customWidth="1"/>
    <col min="9754" max="9754" width="9.140625" style="5" bestFit="1" customWidth="1"/>
    <col min="9755" max="9755" width="10.85546875" style="5" bestFit="1" customWidth="1"/>
    <col min="9756" max="9756" width="10.140625" style="5" customWidth="1"/>
    <col min="9757" max="9757" width="12" style="5" bestFit="1" customWidth="1"/>
    <col min="9758" max="9760" width="10.140625" style="5" customWidth="1"/>
    <col min="9761" max="9761" width="7.42578125" style="5" customWidth="1"/>
    <col min="9762" max="9762" width="8.7109375" style="5" customWidth="1"/>
    <col min="9763" max="9763" width="10.7109375" style="5" bestFit="1" customWidth="1"/>
    <col min="9764" max="9765" width="12.28515625" style="5" bestFit="1" customWidth="1"/>
    <col min="9766" max="9984" width="11.42578125" style="5"/>
    <col min="9985" max="9985" width="5.42578125" style="5" customWidth="1"/>
    <col min="9986" max="9986" width="11.5703125" style="5" bestFit="1" customWidth="1"/>
    <col min="9987" max="9987" width="9.7109375" style="5" bestFit="1" customWidth="1"/>
    <col min="9988" max="9988" width="7.140625" style="5" bestFit="1" customWidth="1"/>
    <col min="9989" max="9989" width="9.7109375" style="5" bestFit="1" customWidth="1"/>
    <col min="9990" max="9990" width="7.140625" style="5" bestFit="1" customWidth="1"/>
    <col min="9991" max="9991" width="9.28515625" style="5" bestFit="1" customWidth="1"/>
    <col min="9992" max="9992" width="9.5703125" style="5" bestFit="1" customWidth="1"/>
    <col min="9993" max="9993" width="10.5703125" style="5" bestFit="1" customWidth="1"/>
    <col min="9994" max="9994" width="8.42578125" style="5" bestFit="1" customWidth="1"/>
    <col min="9995" max="9995" width="10.5703125" style="5" bestFit="1" customWidth="1"/>
    <col min="9996" max="9996" width="9.85546875" style="5" customWidth="1"/>
    <col min="9997" max="9997" width="10.5703125" style="5" bestFit="1" customWidth="1"/>
    <col min="9998" max="9998" width="9.85546875" style="5" customWidth="1"/>
    <col min="9999" max="9999" width="8.42578125" style="5" bestFit="1" customWidth="1"/>
    <col min="10000" max="10000" width="9.85546875" style="5" customWidth="1"/>
    <col min="10001" max="10001" width="14.5703125" style="5" customWidth="1"/>
    <col min="10002" max="10002" width="9.28515625" style="5" bestFit="1" customWidth="1"/>
    <col min="10003" max="10003" width="13.85546875" style="5" customWidth="1"/>
    <col min="10004" max="10004" width="15.28515625" style="5" bestFit="1" customWidth="1"/>
    <col min="10005" max="10005" width="17.5703125" style="5" bestFit="1" customWidth="1"/>
    <col min="10006" max="10006" width="14.7109375" style="5" bestFit="1" customWidth="1"/>
    <col min="10007" max="10008" width="15.140625" style="5" bestFit="1" customWidth="1"/>
    <col min="10009" max="10009" width="6.7109375" style="5" bestFit="1" customWidth="1"/>
    <col min="10010" max="10010" width="9.140625" style="5" bestFit="1" customWidth="1"/>
    <col min="10011" max="10011" width="10.85546875" style="5" bestFit="1" customWidth="1"/>
    <col min="10012" max="10012" width="10.140625" style="5" customWidth="1"/>
    <col min="10013" max="10013" width="12" style="5" bestFit="1" customWidth="1"/>
    <col min="10014" max="10016" width="10.140625" style="5" customWidth="1"/>
    <col min="10017" max="10017" width="7.42578125" style="5" customWidth="1"/>
    <col min="10018" max="10018" width="8.7109375" style="5" customWidth="1"/>
    <col min="10019" max="10019" width="10.7109375" style="5" bestFit="1" customWidth="1"/>
    <col min="10020" max="10021" width="12.28515625" style="5" bestFit="1" customWidth="1"/>
    <col min="10022" max="10240" width="11.42578125" style="5"/>
    <col min="10241" max="10241" width="5.42578125" style="5" customWidth="1"/>
    <col min="10242" max="10242" width="11.5703125" style="5" bestFit="1" customWidth="1"/>
    <col min="10243" max="10243" width="9.7109375" style="5" bestFit="1" customWidth="1"/>
    <col min="10244" max="10244" width="7.140625" style="5" bestFit="1" customWidth="1"/>
    <col min="10245" max="10245" width="9.7109375" style="5" bestFit="1" customWidth="1"/>
    <col min="10246" max="10246" width="7.140625" style="5" bestFit="1" customWidth="1"/>
    <col min="10247" max="10247" width="9.28515625" style="5" bestFit="1" customWidth="1"/>
    <col min="10248" max="10248" width="9.5703125" style="5" bestFit="1" customWidth="1"/>
    <col min="10249" max="10249" width="10.5703125" style="5" bestFit="1" customWidth="1"/>
    <col min="10250" max="10250" width="8.42578125" style="5" bestFit="1" customWidth="1"/>
    <col min="10251" max="10251" width="10.5703125" style="5" bestFit="1" customWidth="1"/>
    <col min="10252" max="10252" width="9.85546875" style="5" customWidth="1"/>
    <col min="10253" max="10253" width="10.5703125" style="5" bestFit="1" customWidth="1"/>
    <col min="10254" max="10254" width="9.85546875" style="5" customWidth="1"/>
    <col min="10255" max="10255" width="8.42578125" style="5" bestFit="1" customWidth="1"/>
    <col min="10256" max="10256" width="9.85546875" style="5" customWidth="1"/>
    <col min="10257" max="10257" width="14.5703125" style="5" customWidth="1"/>
    <col min="10258" max="10258" width="9.28515625" style="5" bestFit="1" customWidth="1"/>
    <col min="10259" max="10259" width="13.85546875" style="5" customWidth="1"/>
    <col min="10260" max="10260" width="15.28515625" style="5" bestFit="1" customWidth="1"/>
    <col min="10261" max="10261" width="17.5703125" style="5" bestFit="1" customWidth="1"/>
    <col min="10262" max="10262" width="14.7109375" style="5" bestFit="1" customWidth="1"/>
    <col min="10263" max="10264" width="15.140625" style="5" bestFit="1" customWidth="1"/>
    <col min="10265" max="10265" width="6.7109375" style="5" bestFit="1" customWidth="1"/>
    <col min="10266" max="10266" width="9.140625" style="5" bestFit="1" customWidth="1"/>
    <col min="10267" max="10267" width="10.85546875" style="5" bestFit="1" customWidth="1"/>
    <col min="10268" max="10268" width="10.140625" style="5" customWidth="1"/>
    <col min="10269" max="10269" width="12" style="5" bestFit="1" customWidth="1"/>
    <col min="10270" max="10272" width="10.140625" style="5" customWidth="1"/>
    <col min="10273" max="10273" width="7.42578125" style="5" customWidth="1"/>
    <col min="10274" max="10274" width="8.7109375" style="5" customWidth="1"/>
    <col min="10275" max="10275" width="10.7109375" style="5" bestFit="1" customWidth="1"/>
    <col min="10276" max="10277" width="12.28515625" style="5" bestFit="1" customWidth="1"/>
    <col min="10278" max="10496" width="11.42578125" style="5"/>
    <col min="10497" max="10497" width="5.42578125" style="5" customWidth="1"/>
    <col min="10498" max="10498" width="11.5703125" style="5" bestFit="1" customWidth="1"/>
    <col min="10499" max="10499" width="9.7109375" style="5" bestFit="1" customWidth="1"/>
    <col min="10500" max="10500" width="7.140625" style="5" bestFit="1" customWidth="1"/>
    <col min="10501" max="10501" width="9.7109375" style="5" bestFit="1" customWidth="1"/>
    <col min="10502" max="10502" width="7.140625" style="5" bestFit="1" customWidth="1"/>
    <col min="10503" max="10503" width="9.28515625" style="5" bestFit="1" customWidth="1"/>
    <col min="10504" max="10504" width="9.5703125" style="5" bestFit="1" customWidth="1"/>
    <col min="10505" max="10505" width="10.5703125" style="5" bestFit="1" customWidth="1"/>
    <col min="10506" max="10506" width="8.42578125" style="5" bestFit="1" customWidth="1"/>
    <col min="10507" max="10507" width="10.5703125" style="5" bestFit="1" customWidth="1"/>
    <col min="10508" max="10508" width="9.85546875" style="5" customWidth="1"/>
    <col min="10509" max="10509" width="10.5703125" style="5" bestFit="1" customWidth="1"/>
    <col min="10510" max="10510" width="9.85546875" style="5" customWidth="1"/>
    <col min="10511" max="10511" width="8.42578125" style="5" bestFit="1" customWidth="1"/>
    <col min="10512" max="10512" width="9.85546875" style="5" customWidth="1"/>
    <col min="10513" max="10513" width="14.5703125" style="5" customWidth="1"/>
    <col min="10514" max="10514" width="9.28515625" style="5" bestFit="1" customWidth="1"/>
    <col min="10515" max="10515" width="13.85546875" style="5" customWidth="1"/>
    <col min="10516" max="10516" width="15.28515625" style="5" bestFit="1" customWidth="1"/>
    <col min="10517" max="10517" width="17.5703125" style="5" bestFit="1" customWidth="1"/>
    <col min="10518" max="10518" width="14.7109375" style="5" bestFit="1" customWidth="1"/>
    <col min="10519" max="10520" width="15.140625" style="5" bestFit="1" customWidth="1"/>
    <col min="10521" max="10521" width="6.7109375" style="5" bestFit="1" customWidth="1"/>
    <col min="10522" max="10522" width="9.140625" style="5" bestFit="1" customWidth="1"/>
    <col min="10523" max="10523" width="10.85546875" style="5" bestFit="1" customWidth="1"/>
    <col min="10524" max="10524" width="10.140625" style="5" customWidth="1"/>
    <col min="10525" max="10525" width="12" style="5" bestFit="1" customWidth="1"/>
    <col min="10526" max="10528" width="10.140625" style="5" customWidth="1"/>
    <col min="10529" max="10529" width="7.42578125" style="5" customWidth="1"/>
    <col min="10530" max="10530" width="8.7109375" style="5" customWidth="1"/>
    <col min="10531" max="10531" width="10.7109375" style="5" bestFit="1" customWidth="1"/>
    <col min="10532" max="10533" width="12.28515625" style="5" bestFit="1" customWidth="1"/>
    <col min="10534" max="10752" width="11.42578125" style="5"/>
    <col min="10753" max="10753" width="5.42578125" style="5" customWidth="1"/>
    <col min="10754" max="10754" width="11.5703125" style="5" bestFit="1" customWidth="1"/>
    <col min="10755" max="10755" width="9.7109375" style="5" bestFit="1" customWidth="1"/>
    <col min="10756" max="10756" width="7.140625" style="5" bestFit="1" customWidth="1"/>
    <col min="10757" max="10757" width="9.7109375" style="5" bestFit="1" customWidth="1"/>
    <col min="10758" max="10758" width="7.140625" style="5" bestFit="1" customWidth="1"/>
    <col min="10759" max="10759" width="9.28515625" style="5" bestFit="1" customWidth="1"/>
    <col min="10760" max="10760" width="9.5703125" style="5" bestFit="1" customWidth="1"/>
    <col min="10761" max="10761" width="10.5703125" style="5" bestFit="1" customWidth="1"/>
    <col min="10762" max="10762" width="8.42578125" style="5" bestFit="1" customWidth="1"/>
    <col min="10763" max="10763" width="10.5703125" style="5" bestFit="1" customWidth="1"/>
    <col min="10764" max="10764" width="9.85546875" style="5" customWidth="1"/>
    <col min="10765" max="10765" width="10.5703125" style="5" bestFit="1" customWidth="1"/>
    <col min="10766" max="10766" width="9.85546875" style="5" customWidth="1"/>
    <col min="10767" max="10767" width="8.42578125" style="5" bestFit="1" customWidth="1"/>
    <col min="10768" max="10768" width="9.85546875" style="5" customWidth="1"/>
    <col min="10769" max="10769" width="14.5703125" style="5" customWidth="1"/>
    <col min="10770" max="10770" width="9.28515625" style="5" bestFit="1" customWidth="1"/>
    <col min="10771" max="10771" width="13.85546875" style="5" customWidth="1"/>
    <col min="10772" max="10772" width="15.28515625" style="5" bestFit="1" customWidth="1"/>
    <col min="10773" max="10773" width="17.5703125" style="5" bestFit="1" customWidth="1"/>
    <col min="10774" max="10774" width="14.7109375" style="5" bestFit="1" customWidth="1"/>
    <col min="10775" max="10776" width="15.140625" style="5" bestFit="1" customWidth="1"/>
    <col min="10777" max="10777" width="6.7109375" style="5" bestFit="1" customWidth="1"/>
    <col min="10778" max="10778" width="9.140625" style="5" bestFit="1" customWidth="1"/>
    <col min="10779" max="10779" width="10.85546875" style="5" bestFit="1" customWidth="1"/>
    <col min="10780" max="10780" width="10.140625" style="5" customWidth="1"/>
    <col min="10781" max="10781" width="12" style="5" bestFit="1" customWidth="1"/>
    <col min="10782" max="10784" width="10.140625" style="5" customWidth="1"/>
    <col min="10785" max="10785" width="7.42578125" style="5" customWidth="1"/>
    <col min="10786" max="10786" width="8.7109375" style="5" customWidth="1"/>
    <col min="10787" max="10787" width="10.7109375" style="5" bestFit="1" customWidth="1"/>
    <col min="10788" max="10789" width="12.28515625" style="5" bestFit="1" customWidth="1"/>
    <col min="10790" max="11008" width="11.42578125" style="5"/>
    <col min="11009" max="11009" width="5.42578125" style="5" customWidth="1"/>
    <col min="11010" max="11010" width="11.5703125" style="5" bestFit="1" customWidth="1"/>
    <col min="11011" max="11011" width="9.7109375" style="5" bestFit="1" customWidth="1"/>
    <col min="11012" max="11012" width="7.140625" style="5" bestFit="1" customWidth="1"/>
    <col min="11013" max="11013" width="9.7109375" style="5" bestFit="1" customWidth="1"/>
    <col min="11014" max="11014" width="7.140625" style="5" bestFit="1" customWidth="1"/>
    <col min="11015" max="11015" width="9.28515625" style="5" bestFit="1" customWidth="1"/>
    <col min="11016" max="11016" width="9.5703125" style="5" bestFit="1" customWidth="1"/>
    <col min="11017" max="11017" width="10.5703125" style="5" bestFit="1" customWidth="1"/>
    <col min="11018" max="11018" width="8.42578125" style="5" bestFit="1" customWidth="1"/>
    <col min="11019" max="11019" width="10.5703125" style="5" bestFit="1" customWidth="1"/>
    <col min="11020" max="11020" width="9.85546875" style="5" customWidth="1"/>
    <col min="11021" max="11021" width="10.5703125" style="5" bestFit="1" customWidth="1"/>
    <col min="11022" max="11022" width="9.85546875" style="5" customWidth="1"/>
    <col min="11023" max="11023" width="8.42578125" style="5" bestFit="1" customWidth="1"/>
    <col min="11024" max="11024" width="9.85546875" style="5" customWidth="1"/>
    <col min="11025" max="11025" width="14.5703125" style="5" customWidth="1"/>
    <col min="11026" max="11026" width="9.28515625" style="5" bestFit="1" customWidth="1"/>
    <col min="11027" max="11027" width="13.85546875" style="5" customWidth="1"/>
    <col min="11028" max="11028" width="15.28515625" style="5" bestFit="1" customWidth="1"/>
    <col min="11029" max="11029" width="17.5703125" style="5" bestFit="1" customWidth="1"/>
    <col min="11030" max="11030" width="14.7109375" style="5" bestFit="1" customWidth="1"/>
    <col min="11031" max="11032" width="15.140625" style="5" bestFit="1" customWidth="1"/>
    <col min="11033" max="11033" width="6.7109375" style="5" bestFit="1" customWidth="1"/>
    <col min="11034" max="11034" width="9.140625" style="5" bestFit="1" customWidth="1"/>
    <col min="11035" max="11035" width="10.85546875" style="5" bestFit="1" customWidth="1"/>
    <col min="11036" max="11036" width="10.140625" style="5" customWidth="1"/>
    <col min="11037" max="11037" width="12" style="5" bestFit="1" customWidth="1"/>
    <col min="11038" max="11040" width="10.140625" style="5" customWidth="1"/>
    <col min="11041" max="11041" width="7.42578125" style="5" customWidth="1"/>
    <col min="11042" max="11042" width="8.7109375" style="5" customWidth="1"/>
    <col min="11043" max="11043" width="10.7109375" style="5" bestFit="1" customWidth="1"/>
    <col min="11044" max="11045" width="12.28515625" style="5" bestFit="1" customWidth="1"/>
    <col min="11046" max="11264" width="11.42578125" style="5"/>
    <col min="11265" max="11265" width="5.42578125" style="5" customWidth="1"/>
    <col min="11266" max="11266" width="11.5703125" style="5" bestFit="1" customWidth="1"/>
    <col min="11267" max="11267" width="9.7109375" style="5" bestFit="1" customWidth="1"/>
    <col min="11268" max="11268" width="7.140625" style="5" bestFit="1" customWidth="1"/>
    <col min="11269" max="11269" width="9.7109375" style="5" bestFit="1" customWidth="1"/>
    <col min="11270" max="11270" width="7.140625" style="5" bestFit="1" customWidth="1"/>
    <col min="11271" max="11271" width="9.28515625" style="5" bestFit="1" customWidth="1"/>
    <col min="11272" max="11272" width="9.5703125" style="5" bestFit="1" customWidth="1"/>
    <col min="11273" max="11273" width="10.5703125" style="5" bestFit="1" customWidth="1"/>
    <col min="11274" max="11274" width="8.42578125" style="5" bestFit="1" customWidth="1"/>
    <col min="11275" max="11275" width="10.5703125" style="5" bestFit="1" customWidth="1"/>
    <col min="11276" max="11276" width="9.85546875" style="5" customWidth="1"/>
    <col min="11277" max="11277" width="10.5703125" style="5" bestFit="1" customWidth="1"/>
    <col min="11278" max="11278" width="9.85546875" style="5" customWidth="1"/>
    <col min="11279" max="11279" width="8.42578125" style="5" bestFit="1" customWidth="1"/>
    <col min="11280" max="11280" width="9.85546875" style="5" customWidth="1"/>
    <col min="11281" max="11281" width="14.5703125" style="5" customWidth="1"/>
    <col min="11282" max="11282" width="9.28515625" style="5" bestFit="1" customWidth="1"/>
    <col min="11283" max="11283" width="13.85546875" style="5" customWidth="1"/>
    <col min="11284" max="11284" width="15.28515625" style="5" bestFit="1" customWidth="1"/>
    <col min="11285" max="11285" width="17.5703125" style="5" bestFit="1" customWidth="1"/>
    <col min="11286" max="11286" width="14.7109375" style="5" bestFit="1" customWidth="1"/>
    <col min="11287" max="11288" width="15.140625" style="5" bestFit="1" customWidth="1"/>
    <col min="11289" max="11289" width="6.7109375" style="5" bestFit="1" customWidth="1"/>
    <col min="11290" max="11290" width="9.140625" style="5" bestFit="1" customWidth="1"/>
    <col min="11291" max="11291" width="10.85546875" style="5" bestFit="1" customWidth="1"/>
    <col min="11292" max="11292" width="10.140625" style="5" customWidth="1"/>
    <col min="11293" max="11293" width="12" style="5" bestFit="1" customWidth="1"/>
    <col min="11294" max="11296" width="10.140625" style="5" customWidth="1"/>
    <col min="11297" max="11297" width="7.42578125" style="5" customWidth="1"/>
    <col min="11298" max="11298" width="8.7109375" style="5" customWidth="1"/>
    <col min="11299" max="11299" width="10.7109375" style="5" bestFit="1" customWidth="1"/>
    <col min="11300" max="11301" width="12.28515625" style="5" bestFit="1" customWidth="1"/>
    <col min="11302" max="11520" width="11.42578125" style="5"/>
    <col min="11521" max="11521" width="5.42578125" style="5" customWidth="1"/>
    <col min="11522" max="11522" width="11.5703125" style="5" bestFit="1" customWidth="1"/>
    <col min="11523" max="11523" width="9.7109375" style="5" bestFit="1" customWidth="1"/>
    <col min="11524" max="11524" width="7.140625" style="5" bestFit="1" customWidth="1"/>
    <col min="11525" max="11525" width="9.7109375" style="5" bestFit="1" customWidth="1"/>
    <col min="11526" max="11526" width="7.140625" style="5" bestFit="1" customWidth="1"/>
    <col min="11527" max="11527" width="9.28515625" style="5" bestFit="1" customWidth="1"/>
    <col min="11528" max="11528" width="9.5703125" style="5" bestFit="1" customWidth="1"/>
    <col min="11529" max="11529" width="10.5703125" style="5" bestFit="1" customWidth="1"/>
    <col min="11530" max="11530" width="8.42578125" style="5" bestFit="1" customWidth="1"/>
    <col min="11531" max="11531" width="10.5703125" style="5" bestFit="1" customWidth="1"/>
    <col min="11532" max="11532" width="9.85546875" style="5" customWidth="1"/>
    <col min="11533" max="11533" width="10.5703125" style="5" bestFit="1" customWidth="1"/>
    <col min="11534" max="11534" width="9.85546875" style="5" customWidth="1"/>
    <col min="11535" max="11535" width="8.42578125" style="5" bestFit="1" customWidth="1"/>
    <col min="11536" max="11536" width="9.85546875" style="5" customWidth="1"/>
    <col min="11537" max="11537" width="14.5703125" style="5" customWidth="1"/>
    <col min="11538" max="11538" width="9.28515625" style="5" bestFit="1" customWidth="1"/>
    <col min="11539" max="11539" width="13.85546875" style="5" customWidth="1"/>
    <col min="11540" max="11540" width="15.28515625" style="5" bestFit="1" customWidth="1"/>
    <col min="11541" max="11541" width="17.5703125" style="5" bestFit="1" customWidth="1"/>
    <col min="11542" max="11542" width="14.7109375" style="5" bestFit="1" customWidth="1"/>
    <col min="11543" max="11544" width="15.140625" style="5" bestFit="1" customWidth="1"/>
    <col min="11545" max="11545" width="6.7109375" style="5" bestFit="1" customWidth="1"/>
    <col min="11546" max="11546" width="9.140625" style="5" bestFit="1" customWidth="1"/>
    <col min="11547" max="11547" width="10.85546875" style="5" bestFit="1" customWidth="1"/>
    <col min="11548" max="11548" width="10.140625" style="5" customWidth="1"/>
    <col min="11549" max="11549" width="12" style="5" bestFit="1" customWidth="1"/>
    <col min="11550" max="11552" width="10.140625" style="5" customWidth="1"/>
    <col min="11553" max="11553" width="7.42578125" style="5" customWidth="1"/>
    <col min="11554" max="11554" width="8.7109375" style="5" customWidth="1"/>
    <col min="11555" max="11555" width="10.7109375" style="5" bestFit="1" customWidth="1"/>
    <col min="11556" max="11557" width="12.28515625" style="5" bestFit="1" customWidth="1"/>
    <col min="11558" max="11776" width="11.42578125" style="5"/>
    <col min="11777" max="11777" width="5.42578125" style="5" customWidth="1"/>
    <col min="11778" max="11778" width="11.5703125" style="5" bestFit="1" customWidth="1"/>
    <col min="11779" max="11779" width="9.7109375" style="5" bestFit="1" customWidth="1"/>
    <col min="11780" max="11780" width="7.140625" style="5" bestFit="1" customWidth="1"/>
    <col min="11781" max="11781" width="9.7109375" style="5" bestFit="1" customWidth="1"/>
    <col min="11782" max="11782" width="7.140625" style="5" bestFit="1" customWidth="1"/>
    <col min="11783" max="11783" width="9.28515625" style="5" bestFit="1" customWidth="1"/>
    <col min="11784" max="11784" width="9.5703125" style="5" bestFit="1" customWidth="1"/>
    <col min="11785" max="11785" width="10.5703125" style="5" bestFit="1" customWidth="1"/>
    <col min="11786" max="11786" width="8.42578125" style="5" bestFit="1" customWidth="1"/>
    <col min="11787" max="11787" width="10.5703125" style="5" bestFit="1" customWidth="1"/>
    <col min="11788" max="11788" width="9.85546875" style="5" customWidth="1"/>
    <col min="11789" max="11789" width="10.5703125" style="5" bestFit="1" customWidth="1"/>
    <col min="11790" max="11790" width="9.85546875" style="5" customWidth="1"/>
    <col min="11791" max="11791" width="8.42578125" style="5" bestFit="1" customWidth="1"/>
    <col min="11792" max="11792" width="9.85546875" style="5" customWidth="1"/>
    <col min="11793" max="11793" width="14.5703125" style="5" customWidth="1"/>
    <col min="11794" max="11794" width="9.28515625" style="5" bestFit="1" customWidth="1"/>
    <col min="11795" max="11795" width="13.85546875" style="5" customWidth="1"/>
    <col min="11796" max="11796" width="15.28515625" style="5" bestFit="1" customWidth="1"/>
    <col min="11797" max="11797" width="17.5703125" style="5" bestFit="1" customWidth="1"/>
    <col min="11798" max="11798" width="14.7109375" style="5" bestFit="1" customWidth="1"/>
    <col min="11799" max="11800" width="15.140625" style="5" bestFit="1" customWidth="1"/>
    <col min="11801" max="11801" width="6.7109375" style="5" bestFit="1" customWidth="1"/>
    <col min="11802" max="11802" width="9.140625" style="5" bestFit="1" customWidth="1"/>
    <col min="11803" max="11803" width="10.85546875" style="5" bestFit="1" customWidth="1"/>
    <col min="11804" max="11804" width="10.140625" style="5" customWidth="1"/>
    <col min="11805" max="11805" width="12" style="5" bestFit="1" customWidth="1"/>
    <col min="11806" max="11808" width="10.140625" style="5" customWidth="1"/>
    <col min="11809" max="11809" width="7.42578125" style="5" customWidth="1"/>
    <col min="11810" max="11810" width="8.7109375" style="5" customWidth="1"/>
    <col min="11811" max="11811" width="10.7109375" style="5" bestFit="1" customWidth="1"/>
    <col min="11812" max="11813" width="12.28515625" style="5" bestFit="1" customWidth="1"/>
    <col min="11814" max="12032" width="11.42578125" style="5"/>
    <col min="12033" max="12033" width="5.42578125" style="5" customWidth="1"/>
    <col min="12034" max="12034" width="11.5703125" style="5" bestFit="1" customWidth="1"/>
    <col min="12035" max="12035" width="9.7109375" style="5" bestFit="1" customWidth="1"/>
    <col min="12036" max="12036" width="7.140625" style="5" bestFit="1" customWidth="1"/>
    <col min="12037" max="12037" width="9.7109375" style="5" bestFit="1" customWidth="1"/>
    <col min="12038" max="12038" width="7.140625" style="5" bestFit="1" customWidth="1"/>
    <col min="12039" max="12039" width="9.28515625" style="5" bestFit="1" customWidth="1"/>
    <col min="12040" max="12040" width="9.5703125" style="5" bestFit="1" customWidth="1"/>
    <col min="12041" max="12041" width="10.5703125" style="5" bestFit="1" customWidth="1"/>
    <col min="12042" max="12042" width="8.42578125" style="5" bestFit="1" customWidth="1"/>
    <col min="12043" max="12043" width="10.5703125" style="5" bestFit="1" customWidth="1"/>
    <col min="12044" max="12044" width="9.85546875" style="5" customWidth="1"/>
    <col min="12045" max="12045" width="10.5703125" style="5" bestFit="1" customWidth="1"/>
    <col min="12046" max="12046" width="9.85546875" style="5" customWidth="1"/>
    <col min="12047" max="12047" width="8.42578125" style="5" bestFit="1" customWidth="1"/>
    <col min="12048" max="12048" width="9.85546875" style="5" customWidth="1"/>
    <col min="12049" max="12049" width="14.5703125" style="5" customWidth="1"/>
    <col min="12050" max="12050" width="9.28515625" style="5" bestFit="1" customWidth="1"/>
    <col min="12051" max="12051" width="13.85546875" style="5" customWidth="1"/>
    <col min="12052" max="12052" width="15.28515625" style="5" bestFit="1" customWidth="1"/>
    <col min="12053" max="12053" width="17.5703125" style="5" bestFit="1" customWidth="1"/>
    <col min="12054" max="12054" width="14.7109375" style="5" bestFit="1" customWidth="1"/>
    <col min="12055" max="12056" width="15.140625" style="5" bestFit="1" customWidth="1"/>
    <col min="12057" max="12057" width="6.7109375" style="5" bestFit="1" customWidth="1"/>
    <col min="12058" max="12058" width="9.140625" style="5" bestFit="1" customWidth="1"/>
    <col min="12059" max="12059" width="10.85546875" style="5" bestFit="1" customWidth="1"/>
    <col min="12060" max="12060" width="10.140625" style="5" customWidth="1"/>
    <col min="12061" max="12061" width="12" style="5" bestFit="1" customWidth="1"/>
    <col min="12062" max="12064" width="10.140625" style="5" customWidth="1"/>
    <col min="12065" max="12065" width="7.42578125" style="5" customWidth="1"/>
    <col min="12066" max="12066" width="8.7109375" style="5" customWidth="1"/>
    <col min="12067" max="12067" width="10.7109375" style="5" bestFit="1" customWidth="1"/>
    <col min="12068" max="12069" width="12.28515625" style="5" bestFit="1" customWidth="1"/>
    <col min="12070" max="12288" width="11.42578125" style="5"/>
    <col min="12289" max="12289" width="5.42578125" style="5" customWidth="1"/>
    <col min="12290" max="12290" width="11.5703125" style="5" bestFit="1" customWidth="1"/>
    <col min="12291" max="12291" width="9.7109375" style="5" bestFit="1" customWidth="1"/>
    <col min="12292" max="12292" width="7.140625" style="5" bestFit="1" customWidth="1"/>
    <col min="12293" max="12293" width="9.7109375" style="5" bestFit="1" customWidth="1"/>
    <col min="12294" max="12294" width="7.140625" style="5" bestFit="1" customWidth="1"/>
    <col min="12295" max="12295" width="9.28515625" style="5" bestFit="1" customWidth="1"/>
    <col min="12296" max="12296" width="9.5703125" style="5" bestFit="1" customWidth="1"/>
    <col min="12297" max="12297" width="10.5703125" style="5" bestFit="1" customWidth="1"/>
    <col min="12298" max="12298" width="8.42578125" style="5" bestFit="1" customWidth="1"/>
    <col min="12299" max="12299" width="10.5703125" style="5" bestFit="1" customWidth="1"/>
    <col min="12300" max="12300" width="9.85546875" style="5" customWidth="1"/>
    <col min="12301" max="12301" width="10.5703125" style="5" bestFit="1" customWidth="1"/>
    <col min="12302" max="12302" width="9.85546875" style="5" customWidth="1"/>
    <col min="12303" max="12303" width="8.42578125" style="5" bestFit="1" customWidth="1"/>
    <col min="12304" max="12304" width="9.85546875" style="5" customWidth="1"/>
    <col min="12305" max="12305" width="14.5703125" style="5" customWidth="1"/>
    <col min="12306" max="12306" width="9.28515625" style="5" bestFit="1" customWidth="1"/>
    <col min="12307" max="12307" width="13.85546875" style="5" customWidth="1"/>
    <col min="12308" max="12308" width="15.28515625" style="5" bestFit="1" customWidth="1"/>
    <col min="12309" max="12309" width="17.5703125" style="5" bestFit="1" customWidth="1"/>
    <col min="12310" max="12310" width="14.7109375" style="5" bestFit="1" customWidth="1"/>
    <col min="12311" max="12312" width="15.140625" style="5" bestFit="1" customWidth="1"/>
    <col min="12313" max="12313" width="6.7109375" style="5" bestFit="1" customWidth="1"/>
    <col min="12314" max="12314" width="9.140625" style="5" bestFit="1" customWidth="1"/>
    <col min="12315" max="12315" width="10.85546875" style="5" bestFit="1" customWidth="1"/>
    <col min="12316" max="12316" width="10.140625" style="5" customWidth="1"/>
    <col min="12317" max="12317" width="12" style="5" bestFit="1" customWidth="1"/>
    <col min="12318" max="12320" width="10.140625" style="5" customWidth="1"/>
    <col min="12321" max="12321" width="7.42578125" style="5" customWidth="1"/>
    <col min="12322" max="12322" width="8.7109375" style="5" customWidth="1"/>
    <col min="12323" max="12323" width="10.7109375" style="5" bestFit="1" customWidth="1"/>
    <col min="12324" max="12325" width="12.28515625" style="5" bestFit="1" customWidth="1"/>
    <col min="12326" max="12544" width="11.42578125" style="5"/>
    <col min="12545" max="12545" width="5.42578125" style="5" customWidth="1"/>
    <col min="12546" max="12546" width="11.5703125" style="5" bestFit="1" customWidth="1"/>
    <col min="12547" max="12547" width="9.7109375" style="5" bestFit="1" customWidth="1"/>
    <col min="12548" max="12548" width="7.140625" style="5" bestFit="1" customWidth="1"/>
    <col min="12549" max="12549" width="9.7109375" style="5" bestFit="1" customWidth="1"/>
    <col min="12550" max="12550" width="7.140625" style="5" bestFit="1" customWidth="1"/>
    <col min="12551" max="12551" width="9.28515625" style="5" bestFit="1" customWidth="1"/>
    <col min="12552" max="12552" width="9.5703125" style="5" bestFit="1" customWidth="1"/>
    <col min="12553" max="12553" width="10.5703125" style="5" bestFit="1" customWidth="1"/>
    <col min="12554" max="12554" width="8.42578125" style="5" bestFit="1" customWidth="1"/>
    <col min="12555" max="12555" width="10.5703125" style="5" bestFit="1" customWidth="1"/>
    <col min="12556" max="12556" width="9.85546875" style="5" customWidth="1"/>
    <col min="12557" max="12557" width="10.5703125" style="5" bestFit="1" customWidth="1"/>
    <col min="12558" max="12558" width="9.85546875" style="5" customWidth="1"/>
    <col min="12559" max="12559" width="8.42578125" style="5" bestFit="1" customWidth="1"/>
    <col min="12560" max="12560" width="9.85546875" style="5" customWidth="1"/>
    <col min="12561" max="12561" width="14.5703125" style="5" customWidth="1"/>
    <col min="12562" max="12562" width="9.28515625" style="5" bestFit="1" customWidth="1"/>
    <col min="12563" max="12563" width="13.85546875" style="5" customWidth="1"/>
    <col min="12564" max="12564" width="15.28515625" style="5" bestFit="1" customWidth="1"/>
    <col min="12565" max="12565" width="17.5703125" style="5" bestFit="1" customWidth="1"/>
    <col min="12566" max="12566" width="14.7109375" style="5" bestFit="1" customWidth="1"/>
    <col min="12567" max="12568" width="15.140625" style="5" bestFit="1" customWidth="1"/>
    <col min="12569" max="12569" width="6.7109375" style="5" bestFit="1" customWidth="1"/>
    <col min="12570" max="12570" width="9.140625" style="5" bestFit="1" customWidth="1"/>
    <col min="12571" max="12571" width="10.85546875" style="5" bestFit="1" customWidth="1"/>
    <col min="12572" max="12572" width="10.140625" style="5" customWidth="1"/>
    <col min="12573" max="12573" width="12" style="5" bestFit="1" customWidth="1"/>
    <col min="12574" max="12576" width="10.140625" style="5" customWidth="1"/>
    <col min="12577" max="12577" width="7.42578125" style="5" customWidth="1"/>
    <col min="12578" max="12578" width="8.7109375" style="5" customWidth="1"/>
    <col min="12579" max="12579" width="10.7109375" style="5" bestFit="1" customWidth="1"/>
    <col min="12580" max="12581" width="12.28515625" style="5" bestFit="1" customWidth="1"/>
    <col min="12582" max="12800" width="11.42578125" style="5"/>
    <col min="12801" max="12801" width="5.42578125" style="5" customWidth="1"/>
    <col min="12802" max="12802" width="11.5703125" style="5" bestFit="1" customWidth="1"/>
    <col min="12803" max="12803" width="9.7109375" style="5" bestFit="1" customWidth="1"/>
    <col min="12804" max="12804" width="7.140625" style="5" bestFit="1" customWidth="1"/>
    <col min="12805" max="12805" width="9.7109375" style="5" bestFit="1" customWidth="1"/>
    <col min="12806" max="12806" width="7.140625" style="5" bestFit="1" customWidth="1"/>
    <col min="12807" max="12807" width="9.28515625" style="5" bestFit="1" customWidth="1"/>
    <col min="12808" max="12808" width="9.5703125" style="5" bestFit="1" customWidth="1"/>
    <col min="12809" max="12809" width="10.5703125" style="5" bestFit="1" customWidth="1"/>
    <col min="12810" max="12810" width="8.42578125" style="5" bestFit="1" customWidth="1"/>
    <col min="12811" max="12811" width="10.5703125" style="5" bestFit="1" customWidth="1"/>
    <col min="12812" max="12812" width="9.85546875" style="5" customWidth="1"/>
    <col min="12813" max="12813" width="10.5703125" style="5" bestFit="1" customWidth="1"/>
    <col min="12814" max="12814" width="9.85546875" style="5" customWidth="1"/>
    <col min="12815" max="12815" width="8.42578125" style="5" bestFit="1" customWidth="1"/>
    <col min="12816" max="12816" width="9.85546875" style="5" customWidth="1"/>
    <col min="12817" max="12817" width="14.5703125" style="5" customWidth="1"/>
    <col min="12818" max="12818" width="9.28515625" style="5" bestFit="1" customWidth="1"/>
    <col min="12819" max="12819" width="13.85546875" style="5" customWidth="1"/>
    <col min="12820" max="12820" width="15.28515625" style="5" bestFit="1" customWidth="1"/>
    <col min="12821" max="12821" width="17.5703125" style="5" bestFit="1" customWidth="1"/>
    <col min="12822" max="12822" width="14.7109375" style="5" bestFit="1" customWidth="1"/>
    <col min="12823" max="12824" width="15.140625" style="5" bestFit="1" customWidth="1"/>
    <col min="12825" max="12825" width="6.7109375" style="5" bestFit="1" customWidth="1"/>
    <col min="12826" max="12826" width="9.140625" style="5" bestFit="1" customWidth="1"/>
    <col min="12827" max="12827" width="10.85546875" style="5" bestFit="1" customWidth="1"/>
    <col min="12828" max="12828" width="10.140625" style="5" customWidth="1"/>
    <col min="12829" max="12829" width="12" style="5" bestFit="1" customWidth="1"/>
    <col min="12830" max="12832" width="10.140625" style="5" customWidth="1"/>
    <col min="12833" max="12833" width="7.42578125" style="5" customWidth="1"/>
    <col min="12834" max="12834" width="8.7109375" style="5" customWidth="1"/>
    <col min="12835" max="12835" width="10.7109375" style="5" bestFit="1" customWidth="1"/>
    <col min="12836" max="12837" width="12.28515625" style="5" bestFit="1" customWidth="1"/>
    <col min="12838" max="13056" width="11.42578125" style="5"/>
    <col min="13057" max="13057" width="5.42578125" style="5" customWidth="1"/>
    <col min="13058" max="13058" width="11.5703125" style="5" bestFit="1" customWidth="1"/>
    <col min="13059" max="13059" width="9.7109375" style="5" bestFit="1" customWidth="1"/>
    <col min="13060" max="13060" width="7.140625" style="5" bestFit="1" customWidth="1"/>
    <col min="13061" max="13061" width="9.7109375" style="5" bestFit="1" customWidth="1"/>
    <col min="13062" max="13062" width="7.140625" style="5" bestFit="1" customWidth="1"/>
    <col min="13063" max="13063" width="9.28515625" style="5" bestFit="1" customWidth="1"/>
    <col min="13064" max="13064" width="9.5703125" style="5" bestFit="1" customWidth="1"/>
    <col min="13065" max="13065" width="10.5703125" style="5" bestFit="1" customWidth="1"/>
    <col min="13066" max="13066" width="8.42578125" style="5" bestFit="1" customWidth="1"/>
    <col min="13067" max="13067" width="10.5703125" style="5" bestFit="1" customWidth="1"/>
    <col min="13068" max="13068" width="9.85546875" style="5" customWidth="1"/>
    <col min="13069" max="13069" width="10.5703125" style="5" bestFit="1" customWidth="1"/>
    <col min="13070" max="13070" width="9.85546875" style="5" customWidth="1"/>
    <col min="13071" max="13071" width="8.42578125" style="5" bestFit="1" customWidth="1"/>
    <col min="13072" max="13072" width="9.85546875" style="5" customWidth="1"/>
    <col min="13073" max="13073" width="14.5703125" style="5" customWidth="1"/>
    <col min="13074" max="13074" width="9.28515625" style="5" bestFit="1" customWidth="1"/>
    <col min="13075" max="13075" width="13.85546875" style="5" customWidth="1"/>
    <col min="13076" max="13076" width="15.28515625" style="5" bestFit="1" customWidth="1"/>
    <col min="13077" max="13077" width="17.5703125" style="5" bestFit="1" customWidth="1"/>
    <col min="13078" max="13078" width="14.7109375" style="5" bestFit="1" customWidth="1"/>
    <col min="13079" max="13080" width="15.140625" style="5" bestFit="1" customWidth="1"/>
    <col min="13081" max="13081" width="6.7109375" style="5" bestFit="1" customWidth="1"/>
    <col min="13082" max="13082" width="9.140625" style="5" bestFit="1" customWidth="1"/>
    <col min="13083" max="13083" width="10.85546875" style="5" bestFit="1" customWidth="1"/>
    <col min="13084" max="13084" width="10.140625" style="5" customWidth="1"/>
    <col min="13085" max="13085" width="12" style="5" bestFit="1" customWidth="1"/>
    <col min="13086" max="13088" width="10.140625" style="5" customWidth="1"/>
    <col min="13089" max="13089" width="7.42578125" style="5" customWidth="1"/>
    <col min="13090" max="13090" width="8.7109375" style="5" customWidth="1"/>
    <col min="13091" max="13091" width="10.7109375" style="5" bestFit="1" customWidth="1"/>
    <col min="13092" max="13093" width="12.28515625" style="5" bestFit="1" customWidth="1"/>
    <col min="13094" max="13312" width="11.42578125" style="5"/>
    <col min="13313" max="13313" width="5.42578125" style="5" customWidth="1"/>
    <col min="13314" max="13314" width="11.5703125" style="5" bestFit="1" customWidth="1"/>
    <col min="13315" max="13315" width="9.7109375" style="5" bestFit="1" customWidth="1"/>
    <col min="13316" max="13316" width="7.140625" style="5" bestFit="1" customWidth="1"/>
    <col min="13317" max="13317" width="9.7109375" style="5" bestFit="1" customWidth="1"/>
    <col min="13318" max="13318" width="7.140625" style="5" bestFit="1" customWidth="1"/>
    <col min="13319" max="13319" width="9.28515625" style="5" bestFit="1" customWidth="1"/>
    <col min="13320" max="13320" width="9.5703125" style="5" bestFit="1" customWidth="1"/>
    <col min="13321" max="13321" width="10.5703125" style="5" bestFit="1" customWidth="1"/>
    <col min="13322" max="13322" width="8.42578125" style="5" bestFit="1" customWidth="1"/>
    <col min="13323" max="13323" width="10.5703125" style="5" bestFit="1" customWidth="1"/>
    <col min="13324" max="13324" width="9.85546875" style="5" customWidth="1"/>
    <col min="13325" max="13325" width="10.5703125" style="5" bestFit="1" customWidth="1"/>
    <col min="13326" max="13326" width="9.85546875" style="5" customWidth="1"/>
    <col min="13327" max="13327" width="8.42578125" style="5" bestFit="1" customWidth="1"/>
    <col min="13328" max="13328" width="9.85546875" style="5" customWidth="1"/>
    <col min="13329" max="13329" width="14.5703125" style="5" customWidth="1"/>
    <col min="13330" max="13330" width="9.28515625" style="5" bestFit="1" customWidth="1"/>
    <col min="13331" max="13331" width="13.85546875" style="5" customWidth="1"/>
    <col min="13332" max="13332" width="15.28515625" style="5" bestFit="1" customWidth="1"/>
    <col min="13333" max="13333" width="17.5703125" style="5" bestFit="1" customWidth="1"/>
    <col min="13334" max="13334" width="14.7109375" style="5" bestFit="1" customWidth="1"/>
    <col min="13335" max="13336" width="15.140625" style="5" bestFit="1" customWidth="1"/>
    <col min="13337" max="13337" width="6.7109375" style="5" bestFit="1" customWidth="1"/>
    <col min="13338" max="13338" width="9.140625" style="5" bestFit="1" customWidth="1"/>
    <col min="13339" max="13339" width="10.85546875" style="5" bestFit="1" customWidth="1"/>
    <col min="13340" max="13340" width="10.140625" style="5" customWidth="1"/>
    <col min="13341" max="13341" width="12" style="5" bestFit="1" customWidth="1"/>
    <col min="13342" max="13344" width="10.140625" style="5" customWidth="1"/>
    <col min="13345" max="13345" width="7.42578125" style="5" customWidth="1"/>
    <col min="13346" max="13346" width="8.7109375" style="5" customWidth="1"/>
    <col min="13347" max="13347" width="10.7109375" style="5" bestFit="1" customWidth="1"/>
    <col min="13348" max="13349" width="12.28515625" style="5" bestFit="1" customWidth="1"/>
    <col min="13350" max="13568" width="11.42578125" style="5"/>
    <col min="13569" max="13569" width="5.42578125" style="5" customWidth="1"/>
    <col min="13570" max="13570" width="11.5703125" style="5" bestFit="1" customWidth="1"/>
    <col min="13571" max="13571" width="9.7109375" style="5" bestFit="1" customWidth="1"/>
    <col min="13572" max="13572" width="7.140625" style="5" bestFit="1" customWidth="1"/>
    <col min="13573" max="13573" width="9.7109375" style="5" bestFit="1" customWidth="1"/>
    <col min="13574" max="13574" width="7.140625" style="5" bestFit="1" customWidth="1"/>
    <col min="13575" max="13575" width="9.28515625" style="5" bestFit="1" customWidth="1"/>
    <col min="13576" max="13576" width="9.5703125" style="5" bestFit="1" customWidth="1"/>
    <col min="13577" max="13577" width="10.5703125" style="5" bestFit="1" customWidth="1"/>
    <col min="13578" max="13578" width="8.42578125" style="5" bestFit="1" customWidth="1"/>
    <col min="13579" max="13579" width="10.5703125" style="5" bestFit="1" customWidth="1"/>
    <col min="13580" max="13580" width="9.85546875" style="5" customWidth="1"/>
    <col min="13581" max="13581" width="10.5703125" style="5" bestFit="1" customWidth="1"/>
    <col min="13582" max="13582" width="9.85546875" style="5" customWidth="1"/>
    <col min="13583" max="13583" width="8.42578125" style="5" bestFit="1" customWidth="1"/>
    <col min="13584" max="13584" width="9.85546875" style="5" customWidth="1"/>
    <col min="13585" max="13585" width="14.5703125" style="5" customWidth="1"/>
    <col min="13586" max="13586" width="9.28515625" style="5" bestFit="1" customWidth="1"/>
    <col min="13587" max="13587" width="13.85546875" style="5" customWidth="1"/>
    <col min="13588" max="13588" width="15.28515625" style="5" bestFit="1" customWidth="1"/>
    <col min="13589" max="13589" width="17.5703125" style="5" bestFit="1" customWidth="1"/>
    <col min="13590" max="13590" width="14.7109375" style="5" bestFit="1" customWidth="1"/>
    <col min="13591" max="13592" width="15.140625" style="5" bestFit="1" customWidth="1"/>
    <col min="13593" max="13593" width="6.7109375" style="5" bestFit="1" customWidth="1"/>
    <col min="13594" max="13594" width="9.140625" style="5" bestFit="1" customWidth="1"/>
    <col min="13595" max="13595" width="10.85546875" style="5" bestFit="1" customWidth="1"/>
    <col min="13596" max="13596" width="10.140625" style="5" customWidth="1"/>
    <col min="13597" max="13597" width="12" style="5" bestFit="1" customWidth="1"/>
    <col min="13598" max="13600" width="10.140625" style="5" customWidth="1"/>
    <col min="13601" max="13601" width="7.42578125" style="5" customWidth="1"/>
    <col min="13602" max="13602" width="8.7109375" style="5" customWidth="1"/>
    <col min="13603" max="13603" width="10.7109375" style="5" bestFit="1" customWidth="1"/>
    <col min="13604" max="13605" width="12.28515625" style="5" bestFit="1" customWidth="1"/>
    <col min="13606" max="13824" width="11.42578125" style="5"/>
    <col min="13825" max="13825" width="5.42578125" style="5" customWidth="1"/>
    <col min="13826" max="13826" width="11.5703125" style="5" bestFit="1" customWidth="1"/>
    <col min="13827" max="13827" width="9.7109375" style="5" bestFit="1" customWidth="1"/>
    <col min="13828" max="13828" width="7.140625" style="5" bestFit="1" customWidth="1"/>
    <col min="13829" max="13829" width="9.7109375" style="5" bestFit="1" customWidth="1"/>
    <col min="13830" max="13830" width="7.140625" style="5" bestFit="1" customWidth="1"/>
    <col min="13831" max="13831" width="9.28515625" style="5" bestFit="1" customWidth="1"/>
    <col min="13832" max="13832" width="9.5703125" style="5" bestFit="1" customWidth="1"/>
    <col min="13833" max="13833" width="10.5703125" style="5" bestFit="1" customWidth="1"/>
    <col min="13834" max="13834" width="8.42578125" style="5" bestFit="1" customWidth="1"/>
    <col min="13835" max="13835" width="10.5703125" style="5" bestFit="1" customWidth="1"/>
    <col min="13836" max="13836" width="9.85546875" style="5" customWidth="1"/>
    <col min="13837" max="13837" width="10.5703125" style="5" bestFit="1" customWidth="1"/>
    <col min="13838" max="13838" width="9.85546875" style="5" customWidth="1"/>
    <col min="13839" max="13839" width="8.42578125" style="5" bestFit="1" customWidth="1"/>
    <col min="13840" max="13840" width="9.85546875" style="5" customWidth="1"/>
    <col min="13841" max="13841" width="14.5703125" style="5" customWidth="1"/>
    <col min="13842" max="13842" width="9.28515625" style="5" bestFit="1" customWidth="1"/>
    <col min="13843" max="13843" width="13.85546875" style="5" customWidth="1"/>
    <col min="13844" max="13844" width="15.28515625" style="5" bestFit="1" customWidth="1"/>
    <col min="13845" max="13845" width="17.5703125" style="5" bestFit="1" customWidth="1"/>
    <col min="13846" max="13846" width="14.7109375" style="5" bestFit="1" customWidth="1"/>
    <col min="13847" max="13848" width="15.140625" style="5" bestFit="1" customWidth="1"/>
    <col min="13849" max="13849" width="6.7109375" style="5" bestFit="1" customWidth="1"/>
    <col min="13850" max="13850" width="9.140625" style="5" bestFit="1" customWidth="1"/>
    <col min="13851" max="13851" width="10.85546875" style="5" bestFit="1" customWidth="1"/>
    <col min="13852" max="13852" width="10.140625" style="5" customWidth="1"/>
    <col min="13853" max="13853" width="12" style="5" bestFit="1" customWidth="1"/>
    <col min="13854" max="13856" width="10.140625" style="5" customWidth="1"/>
    <col min="13857" max="13857" width="7.42578125" style="5" customWidth="1"/>
    <col min="13858" max="13858" width="8.7109375" style="5" customWidth="1"/>
    <col min="13859" max="13859" width="10.7109375" style="5" bestFit="1" customWidth="1"/>
    <col min="13860" max="13861" width="12.28515625" style="5" bestFit="1" customWidth="1"/>
    <col min="13862" max="14080" width="11.42578125" style="5"/>
    <col min="14081" max="14081" width="5.42578125" style="5" customWidth="1"/>
    <col min="14082" max="14082" width="11.5703125" style="5" bestFit="1" customWidth="1"/>
    <col min="14083" max="14083" width="9.7109375" style="5" bestFit="1" customWidth="1"/>
    <col min="14084" max="14084" width="7.140625" style="5" bestFit="1" customWidth="1"/>
    <col min="14085" max="14085" width="9.7109375" style="5" bestFit="1" customWidth="1"/>
    <col min="14086" max="14086" width="7.140625" style="5" bestFit="1" customWidth="1"/>
    <col min="14087" max="14087" width="9.28515625" style="5" bestFit="1" customWidth="1"/>
    <col min="14088" max="14088" width="9.5703125" style="5" bestFit="1" customWidth="1"/>
    <col min="14089" max="14089" width="10.5703125" style="5" bestFit="1" customWidth="1"/>
    <col min="14090" max="14090" width="8.42578125" style="5" bestFit="1" customWidth="1"/>
    <col min="14091" max="14091" width="10.5703125" style="5" bestFit="1" customWidth="1"/>
    <col min="14092" max="14092" width="9.85546875" style="5" customWidth="1"/>
    <col min="14093" max="14093" width="10.5703125" style="5" bestFit="1" customWidth="1"/>
    <col min="14094" max="14094" width="9.85546875" style="5" customWidth="1"/>
    <col min="14095" max="14095" width="8.42578125" style="5" bestFit="1" customWidth="1"/>
    <col min="14096" max="14096" width="9.85546875" style="5" customWidth="1"/>
    <col min="14097" max="14097" width="14.5703125" style="5" customWidth="1"/>
    <col min="14098" max="14098" width="9.28515625" style="5" bestFit="1" customWidth="1"/>
    <col min="14099" max="14099" width="13.85546875" style="5" customWidth="1"/>
    <col min="14100" max="14100" width="15.28515625" style="5" bestFit="1" customWidth="1"/>
    <col min="14101" max="14101" width="17.5703125" style="5" bestFit="1" customWidth="1"/>
    <col min="14102" max="14102" width="14.7109375" style="5" bestFit="1" customWidth="1"/>
    <col min="14103" max="14104" width="15.140625" style="5" bestFit="1" customWidth="1"/>
    <col min="14105" max="14105" width="6.7109375" style="5" bestFit="1" customWidth="1"/>
    <col min="14106" max="14106" width="9.140625" style="5" bestFit="1" customWidth="1"/>
    <col min="14107" max="14107" width="10.85546875" style="5" bestFit="1" customWidth="1"/>
    <col min="14108" max="14108" width="10.140625" style="5" customWidth="1"/>
    <col min="14109" max="14109" width="12" style="5" bestFit="1" customWidth="1"/>
    <col min="14110" max="14112" width="10.140625" style="5" customWidth="1"/>
    <col min="14113" max="14113" width="7.42578125" style="5" customWidth="1"/>
    <col min="14114" max="14114" width="8.7109375" style="5" customWidth="1"/>
    <col min="14115" max="14115" width="10.7109375" style="5" bestFit="1" customWidth="1"/>
    <col min="14116" max="14117" width="12.28515625" style="5" bestFit="1" customWidth="1"/>
    <col min="14118" max="14336" width="11.42578125" style="5"/>
    <col min="14337" max="14337" width="5.42578125" style="5" customWidth="1"/>
    <col min="14338" max="14338" width="11.5703125" style="5" bestFit="1" customWidth="1"/>
    <col min="14339" max="14339" width="9.7109375" style="5" bestFit="1" customWidth="1"/>
    <col min="14340" max="14340" width="7.140625" style="5" bestFit="1" customWidth="1"/>
    <col min="14341" max="14341" width="9.7109375" style="5" bestFit="1" customWidth="1"/>
    <col min="14342" max="14342" width="7.140625" style="5" bestFit="1" customWidth="1"/>
    <col min="14343" max="14343" width="9.28515625" style="5" bestFit="1" customWidth="1"/>
    <col min="14344" max="14344" width="9.5703125" style="5" bestFit="1" customWidth="1"/>
    <col min="14345" max="14345" width="10.5703125" style="5" bestFit="1" customWidth="1"/>
    <col min="14346" max="14346" width="8.42578125" style="5" bestFit="1" customWidth="1"/>
    <col min="14347" max="14347" width="10.5703125" style="5" bestFit="1" customWidth="1"/>
    <col min="14348" max="14348" width="9.85546875" style="5" customWidth="1"/>
    <col min="14349" max="14349" width="10.5703125" style="5" bestFit="1" customWidth="1"/>
    <col min="14350" max="14350" width="9.85546875" style="5" customWidth="1"/>
    <col min="14351" max="14351" width="8.42578125" style="5" bestFit="1" customWidth="1"/>
    <col min="14352" max="14352" width="9.85546875" style="5" customWidth="1"/>
    <col min="14353" max="14353" width="14.5703125" style="5" customWidth="1"/>
    <col min="14354" max="14354" width="9.28515625" style="5" bestFit="1" customWidth="1"/>
    <col min="14355" max="14355" width="13.85546875" style="5" customWidth="1"/>
    <col min="14356" max="14356" width="15.28515625" style="5" bestFit="1" customWidth="1"/>
    <col min="14357" max="14357" width="17.5703125" style="5" bestFit="1" customWidth="1"/>
    <col min="14358" max="14358" width="14.7109375" style="5" bestFit="1" customWidth="1"/>
    <col min="14359" max="14360" width="15.140625" style="5" bestFit="1" customWidth="1"/>
    <col min="14361" max="14361" width="6.7109375" style="5" bestFit="1" customWidth="1"/>
    <col min="14362" max="14362" width="9.140625" style="5" bestFit="1" customWidth="1"/>
    <col min="14363" max="14363" width="10.85546875" style="5" bestFit="1" customWidth="1"/>
    <col min="14364" max="14364" width="10.140625" style="5" customWidth="1"/>
    <col min="14365" max="14365" width="12" style="5" bestFit="1" customWidth="1"/>
    <col min="14366" max="14368" width="10.140625" style="5" customWidth="1"/>
    <col min="14369" max="14369" width="7.42578125" style="5" customWidth="1"/>
    <col min="14370" max="14370" width="8.7109375" style="5" customWidth="1"/>
    <col min="14371" max="14371" width="10.7109375" style="5" bestFit="1" customWidth="1"/>
    <col min="14372" max="14373" width="12.28515625" style="5" bestFit="1" customWidth="1"/>
    <col min="14374" max="14592" width="11.42578125" style="5"/>
    <col min="14593" max="14593" width="5.42578125" style="5" customWidth="1"/>
    <col min="14594" max="14594" width="11.5703125" style="5" bestFit="1" customWidth="1"/>
    <col min="14595" max="14595" width="9.7109375" style="5" bestFit="1" customWidth="1"/>
    <col min="14596" max="14596" width="7.140625" style="5" bestFit="1" customWidth="1"/>
    <col min="14597" max="14597" width="9.7109375" style="5" bestFit="1" customWidth="1"/>
    <col min="14598" max="14598" width="7.140625" style="5" bestFit="1" customWidth="1"/>
    <col min="14599" max="14599" width="9.28515625" style="5" bestFit="1" customWidth="1"/>
    <col min="14600" max="14600" width="9.5703125" style="5" bestFit="1" customWidth="1"/>
    <col min="14601" max="14601" width="10.5703125" style="5" bestFit="1" customWidth="1"/>
    <col min="14602" max="14602" width="8.42578125" style="5" bestFit="1" customWidth="1"/>
    <col min="14603" max="14603" width="10.5703125" style="5" bestFit="1" customWidth="1"/>
    <col min="14604" max="14604" width="9.85546875" style="5" customWidth="1"/>
    <col min="14605" max="14605" width="10.5703125" style="5" bestFit="1" customWidth="1"/>
    <col min="14606" max="14606" width="9.85546875" style="5" customWidth="1"/>
    <col min="14607" max="14607" width="8.42578125" style="5" bestFit="1" customWidth="1"/>
    <col min="14608" max="14608" width="9.85546875" style="5" customWidth="1"/>
    <col min="14609" max="14609" width="14.5703125" style="5" customWidth="1"/>
    <col min="14610" max="14610" width="9.28515625" style="5" bestFit="1" customWidth="1"/>
    <col min="14611" max="14611" width="13.85546875" style="5" customWidth="1"/>
    <col min="14612" max="14612" width="15.28515625" style="5" bestFit="1" customWidth="1"/>
    <col min="14613" max="14613" width="17.5703125" style="5" bestFit="1" customWidth="1"/>
    <col min="14614" max="14614" width="14.7109375" style="5" bestFit="1" customWidth="1"/>
    <col min="14615" max="14616" width="15.140625" style="5" bestFit="1" customWidth="1"/>
    <col min="14617" max="14617" width="6.7109375" style="5" bestFit="1" customWidth="1"/>
    <col min="14618" max="14618" width="9.140625" style="5" bestFit="1" customWidth="1"/>
    <col min="14619" max="14619" width="10.85546875" style="5" bestFit="1" customWidth="1"/>
    <col min="14620" max="14620" width="10.140625" style="5" customWidth="1"/>
    <col min="14621" max="14621" width="12" style="5" bestFit="1" customWidth="1"/>
    <col min="14622" max="14624" width="10.140625" style="5" customWidth="1"/>
    <col min="14625" max="14625" width="7.42578125" style="5" customWidth="1"/>
    <col min="14626" max="14626" width="8.7109375" style="5" customWidth="1"/>
    <col min="14627" max="14627" width="10.7109375" style="5" bestFit="1" customWidth="1"/>
    <col min="14628" max="14629" width="12.28515625" style="5" bestFit="1" customWidth="1"/>
    <col min="14630" max="14848" width="11.42578125" style="5"/>
    <col min="14849" max="14849" width="5.42578125" style="5" customWidth="1"/>
    <col min="14850" max="14850" width="11.5703125" style="5" bestFit="1" customWidth="1"/>
    <col min="14851" max="14851" width="9.7109375" style="5" bestFit="1" customWidth="1"/>
    <col min="14852" max="14852" width="7.140625" style="5" bestFit="1" customWidth="1"/>
    <col min="14853" max="14853" width="9.7109375" style="5" bestFit="1" customWidth="1"/>
    <col min="14854" max="14854" width="7.140625" style="5" bestFit="1" customWidth="1"/>
    <col min="14855" max="14855" width="9.28515625" style="5" bestFit="1" customWidth="1"/>
    <col min="14856" max="14856" width="9.5703125" style="5" bestFit="1" customWidth="1"/>
    <col min="14857" max="14857" width="10.5703125" style="5" bestFit="1" customWidth="1"/>
    <col min="14858" max="14858" width="8.42578125" style="5" bestFit="1" customWidth="1"/>
    <col min="14859" max="14859" width="10.5703125" style="5" bestFit="1" customWidth="1"/>
    <col min="14860" max="14860" width="9.85546875" style="5" customWidth="1"/>
    <col min="14861" max="14861" width="10.5703125" style="5" bestFit="1" customWidth="1"/>
    <col min="14862" max="14862" width="9.85546875" style="5" customWidth="1"/>
    <col min="14863" max="14863" width="8.42578125" style="5" bestFit="1" customWidth="1"/>
    <col min="14864" max="14864" width="9.85546875" style="5" customWidth="1"/>
    <col min="14865" max="14865" width="14.5703125" style="5" customWidth="1"/>
    <col min="14866" max="14866" width="9.28515625" style="5" bestFit="1" customWidth="1"/>
    <col min="14867" max="14867" width="13.85546875" style="5" customWidth="1"/>
    <col min="14868" max="14868" width="15.28515625" style="5" bestFit="1" customWidth="1"/>
    <col min="14869" max="14869" width="17.5703125" style="5" bestFit="1" customWidth="1"/>
    <col min="14870" max="14870" width="14.7109375" style="5" bestFit="1" customWidth="1"/>
    <col min="14871" max="14872" width="15.140625" style="5" bestFit="1" customWidth="1"/>
    <col min="14873" max="14873" width="6.7109375" style="5" bestFit="1" customWidth="1"/>
    <col min="14874" max="14874" width="9.140625" style="5" bestFit="1" customWidth="1"/>
    <col min="14875" max="14875" width="10.85546875" style="5" bestFit="1" customWidth="1"/>
    <col min="14876" max="14876" width="10.140625" style="5" customWidth="1"/>
    <col min="14877" max="14877" width="12" style="5" bestFit="1" customWidth="1"/>
    <col min="14878" max="14880" width="10.140625" style="5" customWidth="1"/>
    <col min="14881" max="14881" width="7.42578125" style="5" customWidth="1"/>
    <col min="14882" max="14882" width="8.7109375" style="5" customWidth="1"/>
    <col min="14883" max="14883" width="10.7109375" style="5" bestFit="1" customWidth="1"/>
    <col min="14884" max="14885" width="12.28515625" style="5" bestFit="1" customWidth="1"/>
    <col min="14886" max="15104" width="11.42578125" style="5"/>
    <col min="15105" max="15105" width="5.42578125" style="5" customWidth="1"/>
    <col min="15106" max="15106" width="11.5703125" style="5" bestFit="1" customWidth="1"/>
    <col min="15107" max="15107" width="9.7109375" style="5" bestFit="1" customWidth="1"/>
    <col min="15108" max="15108" width="7.140625" style="5" bestFit="1" customWidth="1"/>
    <col min="15109" max="15109" width="9.7109375" style="5" bestFit="1" customWidth="1"/>
    <col min="15110" max="15110" width="7.140625" style="5" bestFit="1" customWidth="1"/>
    <col min="15111" max="15111" width="9.28515625" style="5" bestFit="1" customWidth="1"/>
    <col min="15112" max="15112" width="9.5703125" style="5" bestFit="1" customWidth="1"/>
    <col min="15113" max="15113" width="10.5703125" style="5" bestFit="1" customWidth="1"/>
    <col min="15114" max="15114" width="8.42578125" style="5" bestFit="1" customWidth="1"/>
    <col min="15115" max="15115" width="10.5703125" style="5" bestFit="1" customWidth="1"/>
    <col min="15116" max="15116" width="9.85546875" style="5" customWidth="1"/>
    <col min="15117" max="15117" width="10.5703125" style="5" bestFit="1" customWidth="1"/>
    <col min="15118" max="15118" width="9.85546875" style="5" customWidth="1"/>
    <col min="15119" max="15119" width="8.42578125" style="5" bestFit="1" customWidth="1"/>
    <col min="15120" max="15120" width="9.85546875" style="5" customWidth="1"/>
    <col min="15121" max="15121" width="14.5703125" style="5" customWidth="1"/>
    <col min="15122" max="15122" width="9.28515625" style="5" bestFit="1" customWidth="1"/>
    <col min="15123" max="15123" width="13.85546875" style="5" customWidth="1"/>
    <col min="15124" max="15124" width="15.28515625" style="5" bestFit="1" customWidth="1"/>
    <col min="15125" max="15125" width="17.5703125" style="5" bestFit="1" customWidth="1"/>
    <col min="15126" max="15126" width="14.7109375" style="5" bestFit="1" customWidth="1"/>
    <col min="15127" max="15128" width="15.140625" style="5" bestFit="1" customWidth="1"/>
    <col min="15129" max="15129" width="6.7109375" style="5" bestFit="1" customWidth="1"/>
    <col min="15130" max="15130" width="9.140625" style="5" bestFit="1" customWidth="1"/>
    <col min="15131" max="15131" width="10.85546875" style="5" bestFit="1" customWidth="1"/>
    <col min="15132" max="15132" width="10.140625" style="5" customWidth="1"/>
    <col min="15133" max="15133" width="12" style="5" bestFit="1" customWidth="1"/>
    <col min="15134" max="15136" width="10.140625" style="5" customWidth="1"/>
    <col min="15137" max="15137" width="7.42578125" style="5" customWidth="1"/>
    <col min="15138" max="15138" width="8.7109375" style="5" customWidth="1"/>
    <col min="15139" max="15139" width="10.7109375" style="5" bestFit="1" customWidth="1"/>
    <col min="15140" max="15141" width="12.28515625" style="5" bestFit="1" customWidth="1"/>
    <col min="15142" max="15360" width="11.42578125" style="5"/>
    <col min="15361" max="15361" width="5.42578125" style="5" customWidth="1"/>
    <col min="15362" max="15362" width="11.5703125" style="5" bestFit="1" customWidth="1"/>
    <col min="15363" max="15363" width="9.7109375" style="5" bestFit="1" customWidth="1"/>
    <col min="15364" max="15364" width="7.140625" style="5" bestFit="1" customWidth="1"/>
    <col min="15365" max="15365" width="9.7109375" style="5" bestFit="1" customWidth="1"/>
    <col min="15366" max="15366" width="7.140625" style="5" bestFit="1" customWidth="1"/>
    <col min="15367" max="15367" width="9.28515625" style="5" bestFit="1" customWidth="1"/>
    <col min="15368" max="15368" width="9.5703125" style="5" bestFit="1" customWidth="1"/>
    <col min="15369" max="15369" width="10.5703125" style="5" bestFit="1" customWidth="1"/>
    <col min="15370" max="15370" width="8.42578125" style="5" bestFit="1" customWidth="1"/>
    <col min="15371" max="15371" width="10.5703125" style="5" bestFit="1" customWidth="1"/>
    <col min="15372" max="15372" width="9.85546875" style="5" customWidth="1"/>
    <col min="15373" max="15373" width="10.5703125" style="5" bestFit="1" customWidth="1"/>
    <col min="15374" max="15374" width="9.85546875" style="5" customWidth="1"/>
    <col min="15375" max="15375" width="8.42578125" style="5" bestFit="1" customWidth="1"/>
    <col min="15376" max="15376" width="9.85546875" style="5" customWidth="1"/>
    <col min="15377" max="15377" width="14.5703125" style="5" customWidth="1"/>
    <col min="15378" max="15378" width="9.28515625" style="5" bestFit="1" customWidth="1"/>
    <col min="15379" max="15379" width="13.85546875" style="5" customWidth="1"/>
    <col min="15380" max="15380" width="15.28515625" style="5" bestFit="1" customWidth="1"/>
    <col min="15381" max="15381" width="17.5703125" style="5" bestFit="1" customWidth="1"/>
    <col min="15382" max="15382" width="14.7109375" style="5" bestFit="1" customWidth="1"/>
    <col min="15383" max="15384" width="15.140625" style="5" bestFit="1" customWidth="1"/>
    <col min="15385" max="15385" width="6.7109375" style="5" bestFit="1" customWidth="1"/>
    <col min="15386" max="15386" width="9.140625" style="5" bestFit="1" customWidth="1"/>
    <col min="15387" max="15387" width="10.85546875" style="5" bestFit="1" customWidth="1"/>
    <col min="15388" max="15388" width="10.140625" style="5" customWidth="1"/>
    <col min="15389" max="15389" width="12" style="5" bestFit="1" customWidth="1"/>
    <col min="15390" max="15392" width="10.140625" style="5" customWidth="1"/>
    <col min="15393" max="15393" width="7.42578125" style="5" customWidth="1"/>
    <col min="15394" max="15394" width="8.7109375" style="5" customWidth="1"/>
    <col min="15395" max="15395" width="10.7109375" style="5" bestFit="1" customWidth="1"/>
    <col min="15396" max="15397" width="12.28515625" style="5" bestFit="1" customWidth="1"/>
    <col min="15398" max="15616" width="11.42578125" style="5"/>
    <col min="15617" max="15617" width="5.42578125" style="5" customWidth="1"/>
    <col min="15618" max="15618" width="11.5703125" style="5" bestFit="1" customWidth="1"/>
    <col min="15619" max="15619" width="9.7109375" style="5" bestFit="1" customWidth="1"/>
    <col min="15620" max="15620" width="7.140625" style="5" bestFit="1" customWidth="1"/>
    <col min="15621" max="15621" width="9.7109375" style="5" bestFit="1" customWidth="1"/>
    <col min="15622" max="15622" width="7.140625" style="5" bestFit="1" customWidth="1"/>
    <col min="15623" max="15623" width="9.28515625" style="5" bestFit="1" customWidth="1"/>
    <col min="15624" max="15624" width="9.5703125" style="5" bestFit="1" customWidth="1"/>
    <col min="15625" max="15625" width="10.5703125" style="5" bestFit="1" customWidth="1"/>
    <col min="15626" max="15626" width="8.42578125" style="5" bestFit="1" customWidth="1"/>
    <col min="15627" max="15627" width="10.5703125" style="5" bestFit="1" customWidth="1"/>
    <col min="15628" max="15628" width="9.85546875" style="5" customWidth="1"/>
    <col min="15629" max="15629" width="10.5703125" style="5" bestFit="1" customWidth="1"/>
    <col min="15630" max="15630" width="9.85546875" style="5" customWidth="1"/>
    <col min="15631" max="15631" width="8.42578125" style="5" bestFit="1" customWidth="1"/>
    <col min="15632" max="15632" width="9.85546875" style="5" customWidth="1"/>
    <col min="15633" max="15633" width="14.5703125" style="5" customWidth="1"/>
    <col min="15634" max="15634" width="9.28515625" style="5" bestFit="1" customWidth="1"/>
    <col min="15635" max="15635" width="13.85546875" style="5" customWidth="1"/>
    <col min="15636" max="15636" width="15.28515625" style="5" bestFit="1" customWidth="1"/>
    <col min="15637" max="15637" width="17.5703125" style="5" bestFit="1" customWidth="1"/>
    <col min="15638" max="15638" width="14.7109375" style="5" bestFit="1" customWidth="1"/>
    <col min="15639" max="15640" width="15.140625" style="5" bestFit="1" customWidth="1"/>
    <col min="15641" max="15641" width="6.7109375" style="5" bestFit="1" customWidth="1"/>
    <col min="15642" max="15642" width="9.140625" style="5" bestFit="1" customWidth="1"/>
    <col min="15643" max="15643" width="10.85546875" style="5" bestFit="1" customWidth="1"/>
    <col min="15644" max="15644" width="10.140625" style="5" customWidth="1"/>
    <col min="15645" max="15645" width="12" style="5" bestFit="1" customWidth="1"/>
    <col min="15646" max="15648" width="10.140625" style="5" customWidth="1"/>
    <col min="15649" max="15649" width="7.42578125" style="5" customWidth="1"/>
    <col min="15650" max="15650" width="8.7109375" style="5" customWidth="1"/>
    <col min="15651" max="15651" width="10.7109375" style="5" bestFit="1" customWidth="1"/>
    <col min="15652" max="15653" width="12.28515625" style="5" bestFit="1" customWidth="1"/>
    <col min="15654" max="15872" width="11.42578125" style="5"/>
    <col min="15873" max="15873" width="5.42578125" style="5" customWidth="1"/>
    <col min="15874" max="15874" width="11.5703125" style="5" bestFit="1" customWidth="1"/>
    <col min="15875" max="15875" width="9.7109375" style="5" bestFit="1" customWidth="1"/>
    <col min="15876" max="15876" width="7.140625" style="5" bestFit="1" customWidth="1"/>
    <col min="15877" max="15877" width="9.7109375" style="5" bestFit="1" customWidth="1"/>
    <col min="15878" max="15878" width="7.140625" style="5" bestFit="1" customWidth="1"/>
    <col min="15879" max="15879" width="9.28515625" style="5" bestFit="1" customWidth="1"/>
    <col min="15880" max="15880" width="9.5703125" style="5" bestFit="1" customWidth="1"/>
    <col min="15881" max="15881" width="10.5703125" style="5" bestFit="1" customWidth="1"/>
    <col min="15882" max="15882" width="8.42578125" style="5" bestFit="1" customWidth="1"/>
    <col min="15883" max="15883" width="10.5703125" style="5" bestFit="1" customWidth="1"/>
    <col min="15884" max="15884" width="9.85546875" style="5" customWidth="1"/>
    <col min="15885" max="15885" width="10.5703125" style="5" bestFit="1" customWidth="1"/>
    <col min="15886" max="15886" width="9.85546875" style="5" customWidth="1"/>
    <col min="15887" max="15887" width="8.42578125" style="5" bestFit="1" customWidth="1"/>
    <col min="15888" max="15888" width="9.85546875" style="5" customWidth="1"/>
    <col min="15889" max="15889" width="14.5703125" style="5" customWidth="1"/>
    <col min="15890" max="15890" width="9.28515625" style="5" bestFit="1" customWidth="1"/>
    <col min="15891" max="15891" width="13.85546875" style="5" customWidth="1"/>
    <col min="15892" max="15892" width="15.28515625" style="5" bestFit="1" customWidth="1"/>
    <col min="15893" max="15893" width="17.5703125" style="5" bestFit="1" customWidth="1"/>
    <col min="15894" max="15894" width="14.7109375" style="5" bestFit="1" customWidth="1"/>
    <col min="15895" max="15896" width="15.140625" style="5" bestFit="1" customWidth="1"/>
    <col min="15897" max="15897" width="6.7109375" style="5" bestFit="1" customWidth="1"/>
    <col min="15898" max="15898" width="9.140625" style="5" bestFit="1" customWidth="1"/>
    <col min="15899" max="15899" width="10.85546875" style="5" bestFit="1" customWidth="1"/>
    <col min="15900" max="15900" width="10.140625" style="5" customWidth="1"/>
    <col min="15901" max="15901" width="12" style="5" bestFit="1" customWidth="1"/>
    <col min="15902" max="15904" width="10.140625" style="5" customWidth="1"/>
    <col min="15905" max="15905" width="7.42578125" style="5" customWidth="1"/>
    <col min="15906" max="15906" width="8.7109375" style="5" customWidth="1"/>
    <col min="15907" max="15907" width="10.7109375" style="5" bestFit="1" customWidth="1"/>
    <col min="15908" max="15909" width="12.28515625" style="5" bestFit="1" customWidth="1"/>
    <col min="15910" max="16128" width="11.42578125" style="5"/>
    <col min="16129" max="16129" width="5.42578125" style="5" customWidth="1"/>
    <col min="16130" max="16130" width="11.5703125" style="5" bestFit="1" customWidth="1"/>
    <col min="16131" max="16131" width="9.7109375" style="5" bestFit="1" customWidth="1"/>
    <col min="16132" max="16132" width="7.140625" style="5" bestFit="1" customWidth="1"/>
    <col min="16133" max="16133" width="9.7109375" style="5" bestFit="1" customWidth="1"/>
    <col min="16134" max="16134" width="7.140625" style="5" bestFit="1" customWidth="1"/>
    <col min="16135" max="16135" width="9.28515625" style="5" bestFit="1" customWidth="1"/>
    <col min="16136" max="16136" width="9.5703125" style="5" bestFit="1" customWidth="1"/>
    <col min="16137" max="16137" width="10.5703125" style="5" bestFit="1" customWidth="1"/>
    <col min="16138" max="16138" width="8.42578125" style="5" bestFit="1" customWidth="1"/>
    <col min="16139" max="16139" width="10.5703125" style="5" bestFit="1" customWidth="1"/>
    <col min="16140" max="16140" width="9.85546875" style="5" customWidth="1"/>
    <col min="16141" max="16141" width="10.5703125" style="5" bestFit="1" customWidth="1"/>
    <col min="16142" max="16142" width="9.85546875" style="5" customWidth="1"/>
    <col min="16143" max="16143" width="8.42578125" style="5" bestFit="1" customWidth="1"/>
    <col min="16144" max="16144" width="9.85546875" style="5" customWidth="1"/>
    <col min="16145" max="16145" width="14.5703125" style="5" customWidth="1"/>
    <col min="16146" max="16146" width="9.28515625" style="5" bestFit="1" customWidth="1"/>
    <col min="16147" max="16147" width="13.85546875" style="5" customWidth="1"/>
    <col min="16148" max="16148" width="15.28515625" style="5" bestFit="1" customWidth="1"/>
    <col min="16149" max="16149" width="17.5703125" style="5" bestFit="1" customWidth="1"/>
    <col min="16150" max="16150" width="14.7109375" style="5" bestFit="1" customWidth="1"/>
    <col min="16151" max="16152" width="15.140625" style="5" bestFit="1" customWidth="1"/>
    <col min="16153" max="16153" width="6.7109375" style="5" bestFit="1" customWidth="1"/>
    <col min="16154" max="16154" width="9.140625" style="5" bestFit="1" customWidth="1"/>
    <col min="16155" max="16155" width="10.85546875" style="5" bestFit="1" customWidth="1"/>
    <col min="16156" max="16156" width="10.140625" style="5" customWidth="1"/>
    <col min="16157" max="16157" width="12" style="5" bestFit="1" customWidth="1"/>
    <col min="16158" max="16160" width="10.140625" style="5" customWidth="1"/>
    <col min="16161" max="16161" width="7.42578125" style="5" customWidth="1"/>
    <col min="16162" max="16162" width="8.7109375" style="5" customWidth="1"/>
    <col min="16163" max="16163" width="10.7109375" style="5" bestFit="1" customWidth="1"/>
    <col min="16164" max="16165" width="12.28515625" style="5" bestFit="1" customWidth="1"/>
    <col min="16166" max="16384" width="11.42578125" style="5"/>
  </cols>
  <sheetData>
    <row r="1" spans="1:36" ht="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1"/>
      <c r="T1" s="1"/>
      <c r="U1" s="2"/>
      <c r="V1" s="3"/>
      <c r="X1" s="3"/>
      <c r="Y1" s="3"/>
      <c r="Z1" s="3"/>
      <c r="AA1" s="3"/>
    </row>
    <row r="2" spans="1:36" ht="15">
      <c r="A2" s="28" t="s">
        <v>76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1"/>
      <c r="T2" s="1"/>
      <c r="U2" s="2"/>
      <c r="V2" s="3"/>
      <c r="X2" s="3"/>
      <c r="Y2" s="3"/>
      <c r="Z2" s="3"/>
      <c r="AA2" s="3"/>
    </row>
    <row r="3" spans="1:36" s="9" customFormat="1" ht="11.25">
      <c r="A3" s="8" t="s">
        <v>1</v>
      </c>
      <c r="B3" s="9" t="s">
        <v>2</v>
      </c>
      <c r="C3" s="10" t="s">
        <v>3</v>
      </c>
      <c r="D3" s="9" t="s">
        <v>4</v>
      </c>
      <c r="E3" s="10" t="s">
        <v>3</v>
      </c>
      <c r="F3" s="11" t="s">
        <v>4</v>
      </c>
      <c r="G3" s="11" t="s">
        <v>3</v>
      </c>
      <c r="H3" s="11" t="s">
        <v>4</v>
      </c>
      <c r="I3" s="11" t="s">
        <v>3</v>
      </c>
      <c r="J3" s="11" t="s">
        <v>4</v>
      </c>
      <c r="K3" s="11" t="s">
        <v>3</v>
      </c>
      <c r="L3" s="11" t="s">
        <v>4</v>
      </c>
      <c r="M3" s="11" t="s">
        <v>3</v>
      </c>
      <c r="N3" s="11" t="s">
        <v>4</v>
      </c>
      <c r="O3" s="11" t="s">
        <v>5</v>
      </c>
      <c r="P3" s="9" t="s">
        <v>6</v>
      </c>
      <c r="Q3" s="9" t="s">
        <v>7</v>
      </c>
      <c r="R3" s="9" t="s">
        <v>8</v>
      </c>
      <c r="T3" s="12"/>
    </row>
    <row r="4" spans="1:36">
      <c r="A4" s="13">
        <v>1</v>
      </c>
      <c r="B4" s="14">
        <v>538</v>
      </c>
      <c r="F4" s="16"/>
      <c r="G4" s="16"/>
      <c r="I4" s="15"/>
      <c r="J4" s="15"/>
      <c r="K4" s="15">
        <v>40852</v>
      </c>
      <c r="L4" s="14">
        <v>202</v>
      </c>
      <c r="M4" s="15">
        <v>40877</v>
      </c>
      <c r="N4" s="14">
        <v>206</v>
      </c>
      <c r="O4" s="16">
        <f t="shared" ref="O4:O59" si="0">M4-K4</f>
        <v>25</v>
      </c>
      <c r="P4" s="17">
        <f t="shared" ref="P4:P59" si="1">((N4-L4)/O4)*1000</f>
        <v>160</v>
      </c>
      <c r="Q4" s="18" t="s">
        <v>9</v>
      </c>
      <c r="R4" s="19">
        <f t="shared" ref="R4:R67" si="2">(P4*30)/1000</f>
        <v>4.8</v>
      </c>
      <c r="S4" s="4"/>
      <c r="T4" s="20"/>
      <c r="U4" s="7"/>
      <c r="V4" s="7"/>
      <c r="W4" s="5"/>
      <c r="X4" s="5"/>
      <c r="Y4" s="5"/>
      <c r="Z4" s="7"/>
      <c r="AA4" s="5"/>
      <c r="AC4" s="5"/>
      <c r="AD4" s="5"/>
      <c r="AE4" s="5"/>
      <c r="AF4" s="5"/>
      <c r="AJ4" s="5"/>
    </row>
    <row r="5" spans="1:36">
      <c r="A5" s="13">
        <v>2</v>
      </c>
      <c r="B5" s="14">
        <v>559</v>
      </c>
      <c r="F5" s="16"/>
      <c r="G5" s="16"/>
      <c r="H5" s="16"/>
      <c r="K5" s="15">
        <v>40859</v>
      </c>
      <c r="L5" s="14">
        <v>215</v>
      </c>
      <c r="M5" s="15">
        <v>40877</v>
      </c>
      <c r="N5" s="16">
        <v>207</v>
      </c>
      <c r="O5" s="16">
        <f t="shared" si="0"/>
        <v>18</v>
      </c>
      <c r="P5" s="17">
        <f t="shared" si="1"/>
        <v>-444.4444444444444</v>
      </c>
      <c r="Q5" s="18" t="s">
        <v>9</v>
      </c>
      <c r="R5" s="19">
        <f t="shared" si="2"/>
        <v>-13.333333333333332</v>
      </c>
      <c r="S5" s="4"/>
      <c r="T5" s="21" t="s">
        <v>10</v>
      </c>
      <c r="U5" s="21"/>
      <c r="V5" s="7"/>
      <c r="W5" s="5"/>
      <c r="X5" s="5"/>
      <c r="Y5" s="5"/>
      <c r="Z5" s="7"/>
      <c r="AA5" s="5"/>
      <c r="AC5" s="5"/>
      <c r="AD5" s="5"/>
      <c r="AE5" s="5"/>
      <c r="AF5" s="5"/>
      <c r="AJ5" s="5"/>
    </row>
    <row r="6" spans="1:36">
      <c r="A6" s="13">
        <v>3</v>
      </c>
      <c r="B6" s="14">
        <v>605</v>
      </c>
      <c r="F6" s="16"/>
      <c r="G6" s="16"/>
      <c r="H6" s="16"/>
      <c r="K6" s="15">
        <v>40865</v>
      </c>
      <c r="L6" s="14">
        <v>215</v>
      </c>
      <c r="M6" s="15">
        <v>40877</v>
      </c>
      <c r="N6" s="16">
        <v>212</v>
      </c>
      <c r="O6" s="16">
        <f t="shared" si="0"/>
        <v>12</v>
      </c>
      <c r="P6" s="17">
        <f t="shared" si="1"/>
        <v>-250</v>
      </c>
      <c r="Q6" s="18" t="s">
        <v>9</v>
      </c>
      <c r="R6" s="19">
        <f t="shared" si="2"/>
        <v>-7.5</v>
      </c>
      <c r="S6" s="4"/>
      <c r="T6" s="16" t="s">
        <v>11</v>
      </c>
      <c r="U6" s="14" t="s">
        <v>12</v>
      </c>
      <c r="V6" s="7"/>
      <c r="W6" s="5"/>
      <c r="X6" s="5"/>
      <c r="Y6" s="5"/>
      <c r="Z6" s="7"/>
      <c r="AA6" s="5"/>
      <c r="AC6" s="5"/>
      <c r="AD6" s="5"/>
      <c r="AE6" s="5"/>
      <c r="AF6" s="5"/>
      <c r="AJ6" s="5"/>
    </row>
    <row r="7" spans="1:36">
      <c r="A7" s="13">
        <v>4</v>
      </c>
      <c r="B7" s="14">
        <v>530</v>
      </c>
      <c r="F7" s="16"/>
      <c r="G7" s="16"/>
      <c r="I7" s="15"/>
      <c r="J7" s="15"/>
      <c r="K7" s="15">
        <v>40852</v>
      </c>
      <c r="L7" s="14">
        <v>212</v>
      </c>
      <c r="M7" s="15">
        <v>40877</v>
      </c>
      <c r="N7" s="14">
        <v>214</v>
      </c>
      <c r="O7" s="16">
        <f t="shared" si="0"/>
        <v>25</v>
      </c>
      <c r="P7" s="17">
        <f t="shared" si="1"/>
        <v>80</v>
      </c>
      <c r="Q7" s="18" t="s">
        <v>9</v>
      </c>
      <c r="R7" s="19">
        <f t="shared" si="2"/>
        <v>2.4</v>
      </c>
      <c r="S7" s="4"/>
      <c r="T7" s="20" t="s">
        <v>13</v>
      </c>
      <c r="U7" s="7">
        <f>COUNT(N4:N32)</f>
        <v>29</v>
      </c>
      <c r="V7" s="7"/>
      <c r="W7" s="5"/>
      <c r="X7" s="5"/>
      <c r="Y7" s="5"/>
      <c r="Z7" s="7"/>
      <c r="AA7" s="5"/>
      <c r="AC7" s="5"/>
      <c r="AD7" s="5"/>
      <c r="AE7" s="5"/>
      <c r="AF7" s="5"/>
      <c r="AJ7" s="5"/>
    </row>
    <row r="8" spans="1:36">
      <c r="A8" s="13">
        <v>5</v>
      </c>
      <c r="B8" s="14">
        <v>546</v>
      </c>
      <c r="F8" s="16"/>
      <c r="G8" s="16"/>
      <c r="H8" s="16"/>
      <c r="K8" s="15">
        <v>40859</v>
      </c>
      <c r="L8" s="14">
        <v>200</v>
      </c>
      <c r="M8" s="15">
        <v>40877</v>
      </c>
      <c r="N8" s="14">
        <v>216</v>
      </c>
      <c r="O8" s="16">
        <f t="shared" si="0"/>
        <v>18</v>
      </c>
      <c r="P8" s="17">
        <f t="shared" si="1"/>
        <v>888.8888888888888</v>
      </c>
      <c r="Q8" s="18" t="s">
        <v>9</v>
      </c>
      <c r="R8" s="19">
        <f t="shared" si="2"/>
        <v>26.666666666666664</v>
      </c>
      <c r="S8" s="4"/>
      <c r="T8" s="20" t="s">
        <v>14</v>
      </c>
      <c r="U8" s="22">
        <f>COUNT(N33:N135)+33</f>
        <v>136</v>
      </c>
      <c r="V8" s="7"/>
      <c r="W8" s="5"/>
      <c r="X8" s="5"/>
      <c r="Y8" s="5"/>
      <c r="Z8" s="7"/>
      <c r="AA8" s="5"/>
      <c r="AC8" s="5"/>
      <c r="AD8" s="5"/>
      <c r="AE8" s="5"/>
      <c r="AF8" s="5"/>
      <c r="AJ8" s="5"/>
    </row>
    <row r="9" spans="1:36">
      <c r="A9" s="13">
        <v>6</v>
      </c>
      <c r="B9" s="14">
        <v>540</v>
      </c>
      <c r="F9" s="16"/>
      <c r="G9" s="16"/>
      <c r="I9" s="15"/>
      <c r="J9" s="15"/>
      <c r="K9" s="15">
        <v>40852</v>
      </c>
      <c r="L9" s="14">
        <v>220</v>
      </c>
      <c r="M9" s="15">
        <v>40877</v>
      </c>
      <c r="N9" s="14">
        <v>224</v>
      </c>
      <c r="O9" s="16">
        <f t="shared" si="0"/>
        <v>25</v>
      </c>
      <c r="P9" s="17">
        <f t="shared" si="1"/>
        <v>160</v>
      </c>
      <c r="Q9" s="18" t="s">
        <v>9</v>
      </c>
      <c r="R9" s="19">
        <f t="shared" si="2"/>
        <v>4.8</v>
      </c>
      <c r="S9" s="4"/>
      <c r="T9" s="20" t="s">
        <v>15</v>
      </c>
      <c r="U9" s="7">
        <f>COUNT(N136:N190)</f>
        <v>55</v>
      </c>
      <c r="V9" s="7"/>
      <c r="W9" s="5"/>
      <c r="X9" s="5"/>
      <c r="Y9" s="5"/>
      <c r="Z9" s="7"/>
      <c r="AA9" s="5"/>
      <c r="AC9" s="5"/>
      <c r="AD9" s="5"/>
      <c r="AE9" s="5"/>
      <c r="AF9" s="5"/>
      <c r="AJ9" s="5"/>
    </row>
    <row r="10" spans="1:36">
      <c r="A10" s="13">
        <v>7</v>
      </c>
      <c r="B10" s="14">
        <v>521</v>
      </c>
      <c r="F10" s="16"/>
      <c r="G10" s="16"/>
      <c r="I10" s="15"/>
      <c r="J10" s="15"/>
      <c r="K10" s="15">
        <v>40852</v>
      </c>
      <c r="L10" s="14">
        <v>225</v>
      </c>
      <c r="M10" s="15">
        <v>40877</v>
      </c>
      <c r="N10" s="14">
        <v>225</v>
      </c>
      <c r="O10" s="16">
        <f t="shared" si="0"/>
        <v>25</v>
      </c>
      <c r="P10" s="17">
        <f t="shared" si="1"/>
        <v>0</v>
      </c>
      <c r="Q10" s="18" t="s">
        <v>9</v>
      </c>
      <c r="R10" s="19">
        <f t="shared" si="2"/>
        <v>0</v>
      </c>
      <c r="S10" s="4"/>
      <c r="T10" s="20" t="s">
        <v>16</v>
      </c>
      <c r="U10" s="7">
        <f>COUNT(N191:N287)</f>
        <v>97</v>
      </c>
      <c r="V10" s="7"/>
      <c r="W10" s="5"/>
      <c r="X10" s="5"/>
      <c r="Y10" s="5"/>
      <c r="Z10" s="7"/>
      <c r="AA10" s="5"/>
      <c r="AC10" s="5"/>
      <c r="AD10" s="5"/>
      <c r="AE10" s="5"/>
      <c r="AF10" s="5"/>
      <c r="AJ10" s="5"/>
    </row>
    <row r="11" spans="1:36">
      <c r="A11" s="13">
        <v>8</v>
      </c>
      <c r="B11" s="14">
        <v>609</v>
      </c>
      <c r="F11" s="16"/>
      <c r="G11" s="16"/>
      <c r="H11" s="16"/>
      <c r="K11" s="15">
        <v>40865</v>
      </c>
      <c r="L11" s="14">
        <v>224</v>
      </c>
      <c r="M11" s="15">
        <v>40877</v>
      </c>
      <c r="N11" s="16">
        <v>225</v>
      </c>
      <c r="O11" s="16">
        <f t="shared" si="0"/>
        <v>12</v>
      </c>
      <c r="P11" s="17">
        <f t="shared" si="1"/>
        <v>83.333333333333329</v>
      </c>
      <c r="Q11" s="18" t="s">
        <v>9</v>
      </c>
      <c r="R11" s="19">
        <f t="shared" si="2"/>
        <v>2.5</v>
      </c>
      <c r="S11" s="4"/>
      <c r="T11" s="20" t="s">
        <v>17</v>
      </c>
      <c r="U11" s="22">
        <f>COUNT(N288:N377)+26+92</f>
        <v>208</v>
      </c>
      <c r="V11" s="7"/>
      <c r="W11" s="5"/>
      <c r="X11" s="5"/>
      <c r="Y11" s="5"/>
      <c r="Z11" s="7"/>
      <c r="AA11" s="5"/>
      <c r="AC11" s="5"/>
      <c r="AD11" s="5"/>
      <c r="AE11" s="5"/>
      <c r="AF11" s="5"/>
      <c r="AJ11" s="5"/>
    </row>
    <row r="12" spans="1:36">
      <c r="A12" s="13">
        <v>9</v>
      </c>
      <c r="B12" s="14">
        <v>488</v>
      </c>
      <c r="F12" s="16"/>
      <c r="G12" s="16"/>
      <c r="H12" s="16"/>
      <c r="K12" s="15">
        <v>40813</v>
      </c>
      <c r="L12" s="14">
        <v>220</v>
      </c>
      <c r="M12" s="15">
        <v>40877</v>
      </c>
      <c r="N12" s="16">
        <v>226</v>
      </c>
      <c r="O12" s="16">
        <f t="shared" si="0"/>
        <v>64</v>
      </c>
      <c r="P12" s="17">
        <f t="shared" si="1"/>
        <v>93.75</v>
      </c>
      <c r="Q12" s="18" t="s">
        <v>9</v>
      </c>
      <c r="R12" s="19">
        <f t="shared" si="2"/>
        <v>2.8125</v>
      </c>
      <c r="S12" s="4"/>
      <c r="T12" s="20" t="s">
        <v>18</v>
      </c>
      <c r="U12" s="7">
        <f>COUNT(N378:N389)</f>
        <v>12</v>
      </c>
      <c r="V12" s="7"/>
      <c r="W12" s="5"/>
      <c r="X12" s="5"/>
      <c r="Y12" s="5"/>
      <c r="Z12" s="7"/>
      <c r="AA12" s="5"/>
      <c r="AC12" s="5"/>
      <c r="AD12" s="5"/>
      <c r="AE12" s="5"/>
      <c r="AF12" s="5"/>
      <c r="AJ12" s="5"/>
    </row>
    <row r="13" spans="1:36">
      <c r="A13" s="13">
        <v>10</v>
      </c>
      <c r="B13" s="14">
        <v>487</v>
      </c>
      <c r="F13" s="16"/>
      <c r="G13" s="16"/>
      <c r="H13" s="16"/>
      <c r="K13" s="15">
        <v>40813</v>
      </c>
      <c r="L13" s="14">
        <v>205</v>
      </c>
      <c r="M13" s="15">
        <v>40877</v>
      </c>
      <c r="N13" s="16">
        <v>227</v>
      </c>
      <c r="O13" s="16">
        <f t="shared" si="0"/>
        <v>64</v>
      </c>
      <c r="P13" s="17">
        <f t="shared" si="1"/>
        <v>343.75</v>
      </c>
      <c r="Q13" s="18" t="s">
        <v>9</v>
      </c>
      <c r="R13" s="19">
        <f t="shared" si="2"/>
        <v>10.3125</v>
      </c>
      <c r="S13" s="4"/>
      <c r="T13" s="20" t="s">
        <v>19</v>
      </c>
      <c r="U13" s="7">
        <f>SUM(U7:U12)</f>
        <v>537</v>
      </c>
      <c r="V13" s="7"/>
      <c r="W13" s="5"/>
      <c r="X13" s="5"/>
      <c r="Y13" s="5"/>
      <c r="Z13" s="7"/>
      <c r="AA13" s="5"/>
      <c r="AC13" s="5"/>
      <c r="AD13" s="5"/>
      <c r="AE13" s="5"/>
      <c r="AF13" s="5"/>
      <c r="AJ13" s="5"/>
    </row>
    <row r="14" spans="1:36">
      <c r="A14" s="13">
        <v>11</v>
      </c>
      <c r="B14" s="14">
        <v>543</v>
      </c>
      <c r="F14" s="16"/>
      <c r="G14" s="16"/>
      <c r="H14" s="16"/>
      <c r="K14" s="15">
        <v>40859</v>
      </c>
      <c r="L14" s="14">
        <v>224</v>
      </c>
      <c r="M14" s="15">
        <v>40877</v>
      </c>
      <c r="N14" s="14">
        <v>227</v>
      </c>
      <c r="O14" s="16">
        <f t="shared" si="0"/>
        <v>18</v>
      </c>
      <c r="P14" s="17">
        <f t="shared" si="1"/>
        <v>166.66666666666666</v>
      </c>
      <c r="Q14" s="18" t="s">
        <v>9</v>
      </c>
      <c r="R14" s="19">
        <f t="shared" si="2"/>
        <v>5</v>
      </c>
      <c r="S14" s="4"/>
      <c r="T14" s="20"/>
      <c r="U14" s="7"/>
      <c r="V14" s="7"/>
      <c r="W14" s="5"/>
      <c r="X14" s="5"/>
      <c r="Y14" s="5"/>
      <c r="Z14" s="7"/>
      <c r="AA14" s="5"/>
      <c r="AC14" s="5"/>
      <c r="AD14" s="5"/>
      <c r="AE14" s="5"/>
      <c r="AF14" s="5"/>
      <c r="AJ14" s="5"/>
    </row>
    <row r="15" spans="1:36">
      <c r="A15" s="13">
        <v>12</v>
      </c>
      <c r="B15" s="14">
        <v>603</v>
      </c>
      <c r="F15" s="16"/>
      <c r="G15" s="16"/>
      <c r="H15" s="16"/>
      <c r="K15" s="15">
        <v>40865</v>
      </c>
      <c r="L15" s="14">
        <v>227</v>
      </c>
      <c r="M15" s="15">
        <v>40877</v>
      </c>
      <c r="N15" s="16">
        <v>230</v>
      </c>
      <c r="O15" s="16">
        <f t="shared" si="0"/>
        <v>12</v>
      </c>
      <c r="P15" s="17">
        <f t="shared" si="1"/>
        <v>250</v>
      </c>
      <c r="Q15" s="18" t="s">
        <v>9</v>
      </c>
      <c r="R15" s="19">
        <f t="shared" si="2"/>
        <v>7.5</v>
      </c>
      <c r="S15" s="4"/>
      <c r="T15" s="20"/>
      <c r="U15" s="7"/>
      <c r="V15" s="7"/>
      <c r="W15" s="5"/>
      <c r="X15" s="5"/>
      <c r="Y15" s="5"/>
      <c r="Z15" s="7"/>
      <c r="AA15" s="5"/>
      <c r="AC15" s="5"/>
      <c r="AD15" s="5"/>
      <c r="AE15" s="5"/>
      <c r="AF15" s="5"/>
      <c r="AJ15" s="5"/>
    </row>
    <row r="16" spans="1:36">
      <c r="A16" s="13">
        <v>13</v>
      </c>
      <c r="B16" s="14">
        <v>494</v>
      </c>
      <c r="F16" s="16"/>
      <c r="G16" s="16"/>
      <c r="H16" s="16"/>
      <c r="K16" s="15">
        <v>40813</v>
      </c>
      <c r="L16" s="14">
        <v>210</v>
      </c>
      <c r="M16" s="15">
        <v>40877</v>
      </c>
      <c r="N16" s="16">
        <v>234</v>
      </c>
      <c r="O16" s="16">
        <f t="shared" si="0"/>
        <v>64</v>
      </c>
      <c r="P16" s="17">
        <f t="shared" si="1"/>
        <v>375</v>
      </c>
      <c r="Q16" s="18" t="s">
        <v>9</v>
      </c>
      <c r="R16" s="19">
        <f t="shared" si="2"/>
        <v>11.25</v>
      </c>
      <c r="S16" s="4"/>
      <c r="T16" s="20"/>
      <c r="U16" s="7"/>
      <c r="V16" s="7"/>
      <c r="W16" s="5"/>
      <c r="X16" s="5"/>
      <c r="Y16" s="5"/>
      <c r="Z16" s="7"/>
      <c r="AA16" s="5"/>
      <c r="AC16" s="5"/>
      <c r="AD16" s="5"/>
      <c r="AE16" s="5"/>
      <c r="AF16" s="5"/>
      <c r="AJ16" s="5"/>
    </row>
    <row r="17" spans="1:36">
      <c r="A17" s="13">
        <v>14</v>
      </c>
      <c r="B17" s="14">
        <v>525</v>
      </c>
      <c r="F17" s="16"/>
      <c r="G17" s="16"/>
      <c r="I17" s="15"/>
      <c r="J17" s="15"/>
      <c r="K17" s="15">
        <v>40852</v>
      </c>
      <c r="L17" s="14">
        <v>230</v>
      </c>
      <c r="M17" s="15">
        <v>40877</v>
      </c>
      <c r="N17" s="14">
        <v>234</v>
      </c>
      <c r="O17" s="16">
        <f t="shared" si="0"/>
        <v>25</v>
      </c>
      <c r="P17" s="17">
        <f t="shared" si="1"/>
        <v>160</v>
      </c>
      <c r="Q17" s="18" t="s">
        <v>9</v>
      </c>
      <c r="R17" s="19">
        <f t="shared" si="2"/>
        <v>4.8</v>
      </c>
      <c r="S17" s="4"/>
      <c r="T17" s="20"/>
      <c r="U17" s="7"/>
      <c r="V17" s="7"/>
      <c r="W17" s="5"/>
      <c r="X17" s="5"/>
      <c r="Y17" s="5"/>
      <c r="Z17" s="7"/>
      <c r="AA17" s="5"/>
      <c r="AC17" s="5"/>
      <c r="AD17" s="5"/>
      <c r="AE17" s="5"/>
      <c r="AF17" s="5"/>
      <c r="AJ17" s="5"/>
    </row>
    <row r="18" spans="1:36">
      <c r="A18" s="13">
        <v>15</v>
      </c>
      <c r="B18" s="14">
        <v>485</v>
      </c>
      <c r="F18" s="16"/>
      <c r="G18" s="16"/>
      <c r="H18" s="16"/>
      <c r="K18" s="15">
        <v>40813</v>
      </c>
      <c r="L18" s="14">
        <v>214</v>
      </c>
      <c r="M18" s="15">
        <v>40877</v>
      </c>
      <c r="N18" s="16">
        <v>236</v>
      </c>
      <c r="O18" s="16">
        <f t="shared" si="0"/>
        <v>64</v>
      </c>
      <c r="P18" s="17">
        <f t="shared" si="1"/>
        <v>343.75</v>
      </c>
      <c r="Q18" s="18" t="s">
        <v>9</v>
      </c>
      <c r="R18" s="19">
        <f t="shared" si="2"/>
        <v>10.3125</v>
      </c>
      <c r="S18" s="4"/>
      <c r="T18" s="20"/>
      <c r="U18" s="7"/>
      <c r="V18" s="7"/>
      <c r="W18" s="5"/>
      <c r="X18" s="5"/>
      <c r="Y18" s="5"/>
      <c r="Z18" s="7"/>
      <c r="AA18" s="5"/>
      <c r="AC18" s="5"/>
      <c r="AD18" s="5"/>
      <c r="AE18" s="5"/>
      <c r="AF18" s="5"/>
      <c r="AJ18" s="5"/>
    </row>
    <row r="19" spans="1:36">
      <c r="A19" s="13">
        <v>16</v>
      </c>
      <c r="B19" s="14">
        <v>558</v>
      </c>
      <c r="F19" s="16"/>
      <c r="G19" s="16"/>
      <c r="H19" s="16"/>
      <c r="K19" s="15">
        <v>40859</v>
      </c>
      <c r="L19" s="14">
        <v>227</v>
      </c>
      <c r="M19" s="15">
        <v>40877</v>
      </c>
      <c r="N19" s="16">
        <v>236</v>
      </c>
      <c r="O19" s="16">
        <f t="shared" si="0"/>
        <v>18</v>
      </c>
      <c r="P19" s="17">
        <f t="shared" si="1"/>
        <v>500</v>
      </c>
      <c r="Q19" s="18" t="s">
        <v>9</v>
      </c>
      <c r="R19" s="19">
        <f t="shared" si="2"/>
        <v>15</v>
      </c>
      <c r="S19" s="4"/>
      <c r="T19" s="20"/>
      <c r="U19" s="7"/>
      <c r="V19" s="7"/>
      <c r="W19" s="5"/>
      <c r="X19" s="5"/>
      <c r="Y19" s="5"/>
      <c r="Z19" s="7"/>
      <c r="AA19" s="5"/>
      <c r="AC19" s="5"/>
      <c r="AD19" s="5"/>
      <c r="AE19" s="5"/>
      <c r="AF19" s="5"/>
      <c r="AJ19" s="5"/>
    </row>
    <row r="20" spans="1:36">
      <c r="A20" s="13">
        <v>17</v>
      </c>
      <c r="B20" s="14">
        <v>542</v>
      </c>
      <c r="F20" s="16"/>
      <c r="G20" s="16"/>
      <c r="I20" s="15"/>
      <c r="J20" s="15"/>
      <c r="K20" s="15">
        <v>40859</v>
      </c>
      <c r="L20" s="14">
        <v>220</v>
      </c>
      <c r="M20" s="15">
        <v>40877</v>
      </c>
      <c r="N20" s="14">
        <v>237</v>
      </c>
      <c r="O20" s="16">
        <f t="shared" si="0"/>
        <v>18</v>
      </c>
      <c r="P20" s="17">
        <f t="shared" si="1"/>
        <v>944.44444444444446</v>
      </c>
      <c r="Q20" s="18" t="s">
        <v>9</v>
      </c>
      <c r="R20" s="19">
        <f t="shared" si="2"/>
        <v>28.333333333333332</v>
      </c>
      <c r="S20" s="4"/>
      <c r="T20" s="20"/>
      <c r="U20" s="7"/>
      <c r="V20" s="7"/>
      <c r="W20" s="5"/>
      <c r="X20" s="5"/>
      <c r="Y20" s="5"/>
      <c r="Z20" s="7"/>
      <c r="AA20" s="5"/>
      <c r="AC20" s="5"/>
      <c r="AD20" s="5"/>
      <c r="AE20" s="5"/>
      <c r="AF20" s="5"/>
      <c r="AJ20" s="5"/>
    </row>
    <row r="21" spans="1:36">
      <c r="A21" s="13">
        <v>18</v>
      </c>
      <c r="B21" s="14">
        <v>551</v>
      </c>
      <c r="F21" s="16"/>
      <c r="G21" s="16"/>
      <c r="H21" s="16"/>
      <c r="K21" s="15">
        <v>40859</v>
      </c>
      <c r="L21" s="14">
        <v>220</v>
      </c>
      <c r="M21" s="15">
        <v>40877</v>
      </c>
      <c r="N21" s="14">
        <v>238</v>
      </c>
      <c r="O21" s="16">
        <f t="shared" si="0"/>
        <v>18</v>
      </c>
      <c r="P21" s="17">
        <f t="shared" si="1"/>
        <v>1000</v>
      </c>
      <c r="Q21" s="18" t="s">
        <v>9</v>
      </c>
      <c r="R21" s="19">
        <f t="shared" si="2"/>
        <v>30</v>
      </c>
      <c r="S21" s="4"/>
      <c r="T21" s="20"/>
      <c r="U21" s="7"/>
      <c r="V21" s="7"/>
      <c r="W21" s="5"/>
      <c r="X21" s="5"/>
      <c r="Y21" s="5"/>
      <c r="Z21" s="7"/>
      <c r="AA21" s="5"/>
      <c r="AC21" s="5"/>
      <c r="AD21" s="5"/>
      <c r="AE21" s="5"/>
      <c r="AF21" s="5"/>
      <c r="AJ21" s="5"/>
    </row>
    <row r="22" spans="1:36">
      <c r="A22" s="13">
        <v>19</v>
      </c>
      <c r="B22" s="14">
        <v>526</v>
      </c>
      <c r="F22" s="16"/>
      <c r="G22" s="16"/>
      <c r="I22" s="15"/>
      <c r="J22" s="15"/>
      <c r="K22" s="15">
        <v>40852</v>
      </c>
      <c r="L22" s="14">
        <v>242</v>
      </c>
      <c r="M22" s="15">
        <v>40877</v>
      </c>
      <c r="N22" s="14">
        <v>239</v>
      </c>
      <c r="O22" s="16">
        <f t="shared" si="0"/>
        <v>25</v>
      </c>
      <c r="P22" s="17">
        <f t="shared" si="1"/>
        <v>-120</v>
      </c>
      <c r="Q22" s="18" t="s">
        <v>9</v>
      </c>
      <c r="R22" s="19">
        <f t="shared" si="2"/>
        <v>-3.6</v>
      </c>
      <c r="S22" s="4"/>
      <c r="T22" s="20"/>
      <c r="U22" s="7"/>
      <c r="V22" s="7"/>
      <c r="W22" s="5"/>
      <c r="X22" s="5"/>
      <c r="Y22" s="5"/>
      <c r="Z22" s="7"/>
      <c r="AA22" s="5"/>
      <c r="AC22" s="5"/>
      <c r="AD22" s="5"/>
      <c r="AE22" s="5"/>
      <c r="AF22" s="5"/>
      <c r="AJ22" s="5"/>
    </row>
    <row r="23" spans="1:36">
      <c r="A23" s="13">
        <v>20</v>
      </c>
      <c r="B23" s="14">
        <v>561</v>
      </c>
      <c r="F23" s="16"/>
      <c r="G23" s="16"/>
      <c r="H23" s="16"/>
      <c r="K23" s="15">
        <v>40859</v>
      </c>
      <c r="L23" s="14">
        <v>227</v>
      </c>
      <c r="M23" s="15">
        <v>40877</v>
      </c>
      <c r="N23" s="16">
        <v>239</v>
      </c>
      <c r="O23" s="16">
        <f t="shared" si="0"/>
        <v>18</v>
      </c>
      <c r="P23" s="17">
        <f t="shared" si="1"/>
        <v>666.66666666666663</v>
      </c>
      <c r="Q23" s="18" t="s">
        <v>9</v>
      </c>
      <c r="R23" s="19">
        <f t="shared" si="2"/>
        <v>20</v>
      </c>
      <c r="S23" s="4"/>
      <c r="T23" s="20"/>
      <c r="U23" s="7"/>
      <c r="V23" s="7"/>
      <c r="W23" s="5"/>
      <c r="X23" s="5"/>
      <c r="Y23" s="5"/>
      <c r="Z23" s="7"/>
      <c r="AA23" s="5"/>
      <c r="AC23" s="5"/>
      <c r="AD23" s="5"/>
      <c r="AE23" s="5"/>
      <c r="AF23" s="5"/>
      <c r="AJ23" s="5"/>
    </row>
    <row r="24" spans="1:36">
      <c r="A24" s="13">
        <v>21</v>
      </c>
      <c r="B24" s="14">
        <v>527</v>
      </c>
      <c r="F24" s="16"/>
      <c r="G24" s="16"/>
      <c r="I24" s="15"/>
      <c r="J24" s="15"/>
      <c r="K24" s="15">
        <v>40852</v>
      </c>
      <c r="L24" s="14">
        <v>230</v>
      </c>
      <c r="M24" s="15">
        <v>40877</v>
      </c>
      <c r="N24" s="14">
        <v>240</v>
      </c>
      <c r="O24" s="16">
        <f t="shared" si="0"/>
        <v>25</v>
      </c>
      <c r="P24" s="17">
        <f t="shared" si="1"/>
        <v>400</v>
      </c>
      <c r="Q24" s="18" t="s">
        <v>9</v>
      </c>
      <c r="R24" s="19">
        <f t="shared" si="2"/>
        <v>12</v>
      </c>
      <c r="S24" s="4"/>
      <c r="T24" s="20"/>
      <c r="U24" s="7"/>
      <c r="V24" s="7"/>
      <c r="W24" s="5"/>
      <c r="X24" s="5"/>
      <c r="Y24" s="5"/>
      <c r="Z24" s="7"/>
      <c r="AA24" s="5"/>
      <c r="AC24" s="5"/>
      <c r="AD24" s="5"/>
      <c r="AE24" s="5"/>
      <c r="AF24" s="5"/>
      <c r="AJ24" s="5"/>
    </row>
    <row r="25" spans="1:36">
      <c r="A25" s="13">
        <v>22</v>
      </c>
      <c r="B25" s="14">
        <v>489</v>
      </c>
      <c r="F25" s="16"/>
      <c r="G25" s="16"/>
      <c r="H25" s="16"/>
      <c r="K25" s="15">
        <v>40813</v>
      </c>
      <c r="L25" s="14">
        <v>215</v>
      </c>
      <c r="M25" s="15">
        <v>40877</v>
      </c>
      <c r="N25" s="16">
        <v>241</v>
      </c>
      <c r="O25" s="16">
        <f t="shared" si="0"/>
        <v>64</v>
      </c>
      <c r="P25" s="17">
        <f t="shared" si="1"/>
        <v>406.25</v>
      </c>
      <c r="Q25" s="18" t="s">
        <v>9</v>
      </c>
      <c r="R25" s="19">
        <f t="shared" si="2"/>
        <v>12.1875</v>
      </c>
      <c r="S25" s="4"/>
      <c r="T25" s="20"/>
      <c r="U25" s="7"/>
      <c r="V25" s="7"/>
      <c r="W25" s="5"/>
      <c r="X25" s="5"/>
      <c r="Y25" s="5"/>
      <c r="Z25" s="7"/>
      <c r="AA25" s="5"/>
      <c r="AC25" s="5"/>
      <c r="AD25" s="5"/>
      <c r="AE25" s="5"/>
      <c r="AF25" s="5"/>
      <c r="AJ25" s="5"/>
    </row>
    <row r="26" spans="1:36">
      <c r="A26" s="13">
        <v>23</v>
      </c>
      <c r="B26" s="14">
        <v>577</v>
      </c>
      <c r="F26" s="16"/>
      <c r="G26" s="16"/>
      <c r="H26" s="16"/>
      <c r="K26" s="15">
        <v>40865</v>
      </c>
      <c r="L26" s="14">
        <v>237</v>
      </c>
      <c r="M26" s="15">
        <v>40877</v>
      </c>
      <c r="N26" s="16">
        <v>243</v>
      </c>
      <c r="O26" s="16">
        <f t="shared" si="0"/>
        <v>12</v>
      </c>
      <c r="P26" s="17">
        <f t="shared" si="1"/>
        <v>500</v>
      </c>
      <c r="Q26" s="18" t="s">
        <v>20</v>
      </c>
      <c r="R26" s="19">
        <f t="shared" si="2"/>
        <v>15</v>
      </c>
      <c r="S26" s="4"/>
      <c r="T26" s="20"/>
      <c r="U26" s="7"/>
      <c r="V26" s="7"/>
      <c r="W26" s="5"/>
      <c r="X26" s="5"/>
      <c r="Y26" s="5"/>
      <c r="Z26" s="7"/>
      <c r="AA26" s="5"/>
      <c r="AC26" s="5"/>
      <c r="AD26" s="5"/>
      <c r="AE26" s="5"/>
      <c r="AF26" s="5"/>
      <c r="AJ26" s="5"/>
    </row>
    <row r="27" spans="1:36">
      <c r="A27" s="13">
        <v>24</v>
      </c>
      <c r="B27" s="14">
        <v>493</v>
      </c>
      <c r="F27" s="16"/>
      <c r="G27" s="16"/>
      <c r="H27" s="16"/>
      <c r="K27" s="15">
        <v>40813</v>
      </c>
      <c r="L27" s="14">
        <v>223</v>
      </c>
      <c r="M27" s="15">
        <v>40877</v>
      </c>
      <c r="N27" s="16">
        <v>245</v>
      </c>
      <c r="O27" s="16">
        <f t="shared" si="0"/>
        <v>64</v>
      </c>
      <c r="P27" s="17">
        <f t="shared" si="1"/>
        <v>343.75</v>
      </c>
      <c r="Q27" s="18" t="s">
        <v>9</v>
      </c>
      <c r="R27" s="19">
        <f t="shared" si="2"/>
        <v>10.3125</v>
      </c>
      <c r="S27" s="4"/>
      <c r="T27" s="20"/>
      <c r="U27" s="7"/>
      <c r="V27" s="7"/>
      <c r="W27" s="5"/>
      <c r="X27" s="5"/>
      <c r="Y27" s="5"/>
      <c r="Z27" s="7"/>
      <c r="AA27" s="5"/>
      <c r="AC27" s="5"/>
      <c r="AD27" s="5"/>
      <c r="AE27" s="5"/>
      <c r="AF27" s="5"/>
      <c r="AJ27" s="5"/>
    </row>
    <row r="28" spans="1:36">
      <c r="A28" s="13">
        <v>25</v>
      </c>
      <c r="B28" s="14">
        <v>611</v>
      </c>
      <c r="F28" s="16"/>
      <c r="G28" s="16"/>
      <c r="H28" s="16"/>
      <c r="K28" s="15">
        <v>40865</v>
      </c>
      <c r="L28" s="14">
        <v>242</v>
      </c>
      <c r="M28" s="15">
        <v>40877</v>
      </c>
      <c r="N28" s="16">
        <v>246</v>
      </c>
      <c r="O28" s="16">
        <f t="shared" si="0"/>
        <v>12</v>
      </c>
      <c r="P28" s="17">
        <f t="shared" si="1"/>
        <v>333.33333333333331</v>
      </c>
      <c r="Q28" s="18" t="s">
        <v>9</v>
      </c>
      <c r="R28" s="19">
        <f t="shared" si="2"/>
        <v>10</v>
      </c>
      <c r="S28" s="4"/>
      <c r="T28" s="20"/>
      <c r="U28" s="7"/>
      <c r="V28" s="7"/>
      <c r="W28" s="5"/>
      <c r="X28" s="5"/>
      <c r="Y28" s="5"/>
      <c r="Z28" s="7"/>
      <c r="AA28" s="5"/>
      <c r="AC28" s="5"/>
      <c r="AD28" s="5"/>
      <c r="AE28" s="5"/>
      <c r="AF28" s="5"/>
      <c r="AJ28" s="5"/>
    </row>
    <row r="29" spans="1:36">
      <c r="A29" s="13">
        <v>26</v>
      </c>
      <c r="B29" s="14">
        <v>560</v>
      </c>
      <c r="F29" s="16"/>
      <c r="G29" s="16"/>
      <c r="H29" s="16"/>
      <c r="K29" s="15">
        <v>40859</v>
      </c>
      <c r="L29" s="14">
        <v>243</v>
      </c>
      <c r="M29" s="15">
        <v>40877</v>
      </c>
      <c r="N29" s="16">
        <v>248</v>
      </c>
      <c r="O29" s="16">
        <f t="shared" si="0"/>
        <v>18</v>
      </c>
      <c r="P29" s="17">
        <f t="shared" si="1"/>
        <v>277.77777777777777</v>
      </c>
      <c r="Q29" s="18" t="s">
        <v>9</v>
      </c>
      <c r="R29" s="19">
        <f t="shared" si="2"/>
        <v>8.3333333333333339</v>
      </c>
      <c r="S29" s="4"/>
      <c r="T29" s="20"/>
      <c r="U29" s="7"/>
      <c r="V29" s="7"/>
      <c r="W29" s="5"/>
      <c r="X29" s="5"/>
      <c r="Y29" s="5"/>
      <c r="Z29" s="7"/>
      <c r="AA29" s="5"/>
      <c r="AC29" s="5"/>
      <c r="AD29" s="5"/>
      <c r="AE29" s="5"/>
      <c r="AF29" s="5"/>
      <c r="AJ29" s="5"/>
    </row>
    <row r="30" spans="1:36">
      <c r="A30" s="13">
        <v>27</v>
      </c>
      <c r="B30" s="14" t="s">
        <v>21</v>
      </c>
      <c r="F30" s="16"/>
      <c r="G30" s="16"/>
      <c r="I30" s="15">
        <v>40684</v>
      </c>
      <c r="J30" s="14">
        <v>216</v>
      </c>
      <c r="K30" s="15">
        <v>40715</v>
      </c>
      <c r="L30" s="16">
        <v>223</v>
      </c>
      <c r="M30" s="15">
        <v>40877</v>
      </c>
      <c r="N30" s="16">
        <v>248</v>
      </c>
      <c r="O30" s="16">
        <f t="shared" si="0"/>
        <v>162</v>
      </c>
      <c r="P30" s="17">
        <f t="shared" si="1"/>
        <v>154.32098765432099</v>
      </c>
      <c r="Q30" s="18" t="s">
        <v>22</v>
      </c>
      <c r="R30" s="19">
        <f t="shared" si="2"/>
        <v>4.6296296296296298</v>
      </c>
      <c r="S30" s="4"/>
      <c r="T30" s="20"/>
      <c r="U30" s="7"/>
      <c r="V30" s="7"/>
      <c r="W30" s="5"/>
      <c r="X30" s="5"/>
      <c r="Y30" s="5"/>
      <c r="Z30" s="7"/>
      <c r="AA30" s="5"/>
      <c r="AC30" s="5"/>
      <c r="AD30" s="5"/>
      <c r="AE30" s="5"/>
      <c r="AF30" s="5"/>
      <c r="AJ30" s="5"/>
    </row>
    <row r="31" spans="1:36">
      <c r="A31" s="13">
        <v>28</v>
      </c>
      <c r="B31" s="14">
        <v>544</v>
      </c>
      <c r="F31" s="16"/>
      <c r="G31" s="16"/>
      <c r="H31" s="16"/>
      <c r="K31" s="15">
        <v>40859</v>
      </c>
      <c r="L31" s="14">
        <v>235</v>
      </c>
      <c r="M31" s="15">
        <v>40877</v>
      </c>
      <c r="N31" s="14">
        <v>249</v>
      </c>
      <c r="O31" s="16">
        <f t="shared" si="0"/>
        <v>18</v>
      </c>
      <c r="P31" s="17">
        <f t="shared" si="1"/>
        <v>777.77777777777783</v>
      </c>
      <c r="Q31" s="18" t="s">
        <v>9</v>
      </c>
      <c r="R31" s="19">
        <f t="shared" si="2"/>
        <v>23.333333333333336</v>
      </c>
      <c r="S31" s="4"/>
      <c r="T31" s="20"/>
      <c r="U31" s="7"/>
      <c r="V31" s="7"/>
      <c r="W31" s="5"/>
      <c r="X31" s="5"/>
      <c r="Y31" s="5"/>
      <c r="Z31" s="7"/>
      <c r="AA31" s="5"/>
      <c r="AC31" s="5"/>
      <c r="AD31" s="5"/>
      <c r="AE31" s="5"/>
      <c r="AF31" s="5"/>
      <c r="AJ31" s="5"/>
    </row>
    <row r="32" spans="1:36">
      <c r="A32" s="13">
        <v>29</v>
      </c>
      <c r="B32" s="14">
        <v>550</v>
      </c>
      <c r="F32" s="16"/>
      <c r="G32" s="16"/>
      <c r="H32" s="16"/>
      <c r="K32" s="15">
        <v>40859</v>
      </c>
      <c r="L32" s="14">
        <v>240</v>
      </c>
      <c r="M32" s="15">
        <v>40877</v>
      </c>
      <c r="N32" s="14">
        <v>249</v>
      </c>
      <c r="O32" s="16">
        <f t="shared" si="0"/>
        <v>18</v>
      </c>
      <c r="P32" s="17">
        <f t="shared" si="1"/>
        <v>500</v>
      </c>
      <c r="Q32" s="18" t="s">
        <v>9</v>
      </c>
      <c r="R32" s="19">
        <f t="shared" si="2"/>
        <v>15</v>
      </c>
      <c r="S32" s="4"/>
      <c r="T32" s="20"/>
      <c r="U32" s="7"/>
      <c r="V32" s="7"/>
      <c r="W32" s="5"/>
      <c r="X32" s="5"/>
      <c r="Y32" s="5"/>
      <c r="Z32" s="7"/>
      <c r="AA32" s="5"/>
      <c r="AC32" s="5"/>
      <c r="AD32" s="5"/>
      <c r="AE32" s="5"/>
      <c r="AF32" s="5"/>
      <c r="AJ32" s="5"/>
    </row>
    <row r="33" spans="1:36">
      <c r="A33" s="13">
        <v>30</v>
      </c>
      <c r="B33" s="14">
        <v>482</v>
      </c>
      <c r="F33" s="16"/>
      <c r="G33" s="16"/>
      <c r="H33" s="16"/>
      <c r="K33" s="15">
        <v>40813</v>
      </c>
      <c r="L33" s="14">
        <v>224</v>
      </c>
      <c r="M33" s="15">
        <v>40877</v>
      </c>
      <c r="N33" s="16">
        <v>252</v>
      </c>
      <c r="O33" s="16">
        <f t="shared" si="0"/>
        <v>64</v>
      </c>
      <c r="P33" s="17">
        <f t="shared" si="1"/>
        <v>437.5</v>
      </c>
      <c r="Q33" s="18" t="s">
        <v>9</v>
      </c>
      <c r="R33" s="19">
        <f t="shared" si="2"/>
        <v>13.125</v>
      </c>
      <c r="S33" s="4"/>
      <c r="T33" s="20"/>
      <c r="U33" s="7"/>
      <c r="V33" s="7"/>
      <c r="W33" s="5"/>
      <c r="X33" s="5"/>
      <c r="Y33" s="5"/>
      <c r="Z33" s="7"/>
      <c r="AA33" s="5"/>
      <c r="AC33" s="5"/>
      <c r="AD33" s="5"/>
      <c r="AE33" s="5"/>
      <c r="AF33" s="5"/>
      <c r="AJ33" s="5"/>
    </row>
    <row r="34" spans="1:36">
      <c r="A34" s="13">
        <v>31</v>
      </c>
      <c r="B34" s="14">
        <v>518</v>
      </c>
      <c r="F34" s="16"/>
      <c r="G34" s="16"/>
      <c r="I34" s="15"/>
      <c r="J34" s="15"/>
      <c r="K34" s="15">
        <v>40852</v>
      </c>
      <c r="L34" s="14">
        <v>257</v>
      </c>
      <c r="M34" s="15">
        <v>40877</v>
      </c>
      <c r="N34" s="14">
        <v>252</v>
      </c>
      <c r="O34" s="16">
        <f t="shared" si="0"/>
        <v>25</v>
      </c>
      <c r="P34" s="17">
        <f t="shared" si="1"/>
        <v>-200</v>
      </c>
      <c r="Q34" s="18" t="s">
        <v>9</v>
      </c>
      <c r="R34" s="19">
        <f t="shared" si="2"/>
        <v>-6</v>
      </c>
      <c r="S34" s="4"/>
      <c r="T34" s="20"/>
      <c r="U34" s="7"/>
      <c r="V34" s="7"/>
      <c r="W34" s="5"/>
      <c r="X34" s="5"/>
      <c r="Y34" s="5"/>
      <c r="Z34" s="7"/>
      <c r="AA34" s="5"/>
      <c r="AC34" s="5"/>
      <c r="AD34" s="5"/>
      <c r="AE34" s="5"/>
      <c r="AF34" s="5"/>
      <c r="AJ34" s="5"/>
    </row>
    <row r="35" spans="1:36">
      <c r="A35" s="13">
        <v>32</v>
      </c>
      <c r="B35" s="14">
        <v>537</v>
      </c>
      <c r="F35" s="16"/>
      <c r="G35" s="16"/>
      <c r="I35" s="15"/>
      <c r="J35" s="15"/>
      <c r="K35" s="15">
        <v>40852</v>
      </c>
      <c r="L35" s="14">
        <v>243</v>
      </c>
      <c r="M35" s="15">
        <v>40877</v>
      </c>
      <c r="N35" s="14">
        <v>252</v>
      </c>
      <c r="O35" s="16">
        <f t="shared" si="0"/>
        <v>25</v>
      </c>
      <c r="P35" s="17">
        <f t="shared" si="1"/>
        <v>360</v>
      </c>
      <c r="Q35" s="18" t="s">
        <v>9</v>
      </c>
      <c r="R35" s="19">
        <f t="shared" si="2"/>
        <v>10.8</v>
      </c>
      <c r="S35" s="4"/>
      <c r="T35" s="20"/>
      <c r="U35" s="7"/>
      <c r="V35" s="7"/>
      <c r="W35" s="5"/>
      <c r="X35" s="5"/>
      <c r="Y35" s="5"/>
      <c r="Z35" s="7"/>
      <c r="AA35" s="5"/>
      <c r="AC35" s="5"/>
      <c r="AD35" s="5"/>
      <c r="AE35" s="5"/>
      <c r="AF35" s="5"/>
      <c r="AJ35" s="5"/>
    </row>
    <row r="36" spans="1:36">
      <c r="A36" s="13">
        <v>33</v>
      </c>
      <c r="B36" s="14">
        <v>566</v>
      </c>
      <c r="F36" s="16"/>
      <c r="G36" s="16"/>
      <c r="H36" s="16"/>
      <c r="K36" s="15">
        <v>40865</v>
      </c>
      <c r="L36" s="14">
        <v>243</v>
      </c>
      <c r="M36" s="15">
        <v>40877</v>
      </c>
      <c r="N36" s="16">
        <v>252</v>
      </c>
      <c r="O36" s="16">
        <f t="shared" si="0"/>
        <v>12</v>
      </c>
      <c r="P36" s="17">
        <f t="shared" si="1"/>
        <v>750</v>
      </c>
      <c r="Q36" s="18" t="s">
        <v>20</v>
      </c>
      <c r="R36" s="19">
        <f t="shared" si="2"/>
        <v>22.5</v>
      </c>
      <c r="S36" s="4"/>
      <c r="T36" s="20"/>
      <c r="U36" s="7"/>
      <c r="V36" s="7"/>
      <c r="W36" s="5"/>
      <c r="X36" s="5"/>
      <c r="Y36" s="5"/>
      <c r="Z36" s="7"/>
      <c r="AA36" s="5"/>
      <c r="AC36" s="5"/>
      <c r="AD36" s="5"/>
      <c r="AE36" s="5"/>
      <c r="AF36" s="5"/>
      <c r="AJ36" s="5"/>
    </row>
    <row r="37" spans="1:36">
      <c r="A37" s="13">
        <v>34</v>
      </c>
      <c r="B37" s="14">
        <v>548</v>
      </c>
      <c r="F37" s="16"/>
      <c r="G37" s="16"/>
      <c r="H37" s="16"/>
      <c r="K37" s="15">
        <v>40859</v>
      </c>
      <c r="L37" s="14">
        <v>250</v>
      </c>
      <c r="M37" s="15">
        <v>40877</v>
      </c>
      <c r="N37" s="14">
        <v>253</v>
      </c>
      <c r="O37" s="16">
        <f t="shared" si="0"/>
        <v>18</v>
      </c>
      <c r="P37" s="17">
        <f t="shared" si="1"/>
        <v>166.66666666666666</v>
      </c>
      <c r="Q37" s="18" t="s">
        <v>9</v>
      </c>
      <c r="R37" s="19">
        <f t="shared" si="2"/>
        <v>5</v>
      </c>
      <c r="S37" s="4"/>
      <c r="T37" s="20"/>
      <c r="U37" s="7"/>
      <c r="V37" s="7"/>
      <c r="W37" s="5"/>
      <c r="X37" s="5"/>
      <c r="Y37" s="5"/>
      <c r="Z37" s="7"/>
      <c r="AA37" s="5"/>
      <c r="AC37" s="5"/>
      <c r="AD37" s="5"/>
      <c r="AE37" s="5"/>
      <c r="AF37" s="5"/>
      <c r="AJ37" s="5"/>
    </row>
    <row r="38" spans="1:36">
      <c r="A38" s="13">
        <v>35</v>
      </c>
      <c r="B38" s="14">
        <v>582</v>
      </c>
      <c r="F38" s="16"/>
      <c r="G38" s="16"/>
      <c r="H38" s="16"/>
      <c r="K38" s="15">
        <v>40865</v>
      </c>
      <c r="L38" s="14">
        <v>252</v>
      </c>
      <c r="M38" s="15">
        <v>40877</v>
      </c>
      <c r="N38" s="16">
        <v>253</v>
      </c>
      <c r="O38" s="16">
        <f t="shared" si="0"/>
        <v>12</v>
      </c>
      <c r="P38" s="17">
        <f t="shared" si="1"/>
        <v>83.333333333333329</v>
      </c>
      <c r="Q38" s="18" t="s">
        <v>20</v>
      </c>
      <c r="R38" s="19">
        <f t="shared" si="2"/>
        <v>2.5</v>
      </c>
      <c r="S38" s="4"/>
      <c r="T38" s="20"/>
      <c r="U38" s="7"/>
      <c r="V38" s="7"/>
      <c r="W38" s="5"/>
      <c r="X38" s="5"/>
      <c r="Y38" s="5"/>
      <c r="Z38" s="7"/>
      <c r="AA38" s="5"/>
      <c r="AC38" s="5"/>
      <c r="AD38" s="5"/>
      <c r="AE38" s="5"/>
      <c r="AF38" s="5"/>
      <c r="AJ38" s="5"/>
    </row>
    <row r="39" spans="1:36">
      <c r="A39" s="13">
        <v>36</v>
      </c>
      <c r="B39" s="14">
        <v>592</v>
      </c>
      <c r="F39" s="16"/>
      <c r="G39" s="16"/>
      <c r="H39" s="16"/>
      <c r="K39" s="15">
        <v>40865</v>
      </c>
      <c r="L39" s="14">
        <v>255</v>
      </c>
      <c r="M39" s="15">
        <v>40877</v>
      </c>
      <c r="N39" s="16">
        <v>253</v>
      </c>
      <c r="O39" s="16">
        <f t="shared" si="0"/>
        <v>12</v>
      </c>
      <c r="P39" s="17">
        <f t="shared" si="1"/>
        <v>-166.66666666666666</v>
      </c>
      <c r="Q39" s="18" t="s">
        <v>20</v>
      </c>
      <c r="R39" s="19">
        <f t="shared" si="2"/>
        <v>-5</v>
      </c>
      <c r="S39" s="4"/>
      <c r="T39" s="20"/>
      <c r="U39" s="7"/>
      <c r="V39" s="7"/>
      <c r="W39" s="5"/>
      <c r="X39" s="5"/>
      <c r="Y39" s="5"/>
      <c r="Z39" s="7"/>
      <c r="AA39" s="5"/>
      <c r="AC39" s="5"/>
      <c r="AD39" s="5"/>
      <c r="AE39" s="5"/>
      <c r="AF39" s="5"/>
      <c r="AJ39" s="5"/>
    </row>
    <row r="40" spans="1:36">
      <c r="A40" s="13">
        <v>37</v>
      </c>
      <c r="B40" s="14" t="s">
        <v>23</v>
      </c>
      <c r="F40" s="16"/>
      <c r="G40" s="16"/>
      <c r="I40" s="15">
        <v>40684</v>
      </c>
      <c r="J40" s="14">
        <v>201</v>
      </c>
      <c r="K40" s="15">
        <v>40715</v>
      </c>
      <c r="L40" s="16">
        <v>206</v>
      </c>
      <c r="M40" s="15">
        <v>40877</v>
      </c>
      <c r="N40" s="16">
        <v>253</v>
      </c>
      <c r="O40" s="16">
        <f t="shared" si="0"/>
        <v>162</v>
      </c>
      <c r="P40" s="17">
        <f t="shared" si="1"/>
        <v>290.12345679012344</v>
      </c>
      <c r="Q40" s="18" t="s">
        <v>22</v>
      </c>
      <c r="R40" s="19">
        <f t="shared" si="2"/>
        <v>8.7037037037037024</v>
      </c>
      <c r="S40" s="4"/>
      <c r="T40" s="20"/>
      <c r="U40" s="7"/>
      <c r="V40" s="7"/>
      <c r="W40" s="5"/>
      <c r="X40" s="5"/>
      <c r="Y40" s="5"/>
      <c r="Z40" s="7"/>
      <c r="AA40" s="5"/>
      <c r="AC40" s="5"/>
      <c r="AD40" s="5"/>
      <c r="AE40" s="5"/>
      <c r="AF40" s="5"/>
      <c r="AJ40" s="5"/>
    </row>
    <row r="41" spans="1:36">
      <c r="A41" s="13">
        <v>38</v>
      </c>
      <c r="B41" s="14">
        <v>481</v>
      </c>
      <c r="F41" s="16"/>
      <c r="G41" s="16"/>
      <c r="H41" s="16"/>
      <c r="K41" s="15">
        <v>40813</v>
      </c>
      <c r="L41" s="14">
        <v>243</v>
      </c>
      <c r="M41" s="15">
        <v>40877</v>
      </c>
      <c r="N41" s="16">
        <v>254</v>
      </c>
      <c r="O41" s="16">
        <f t="shared" si="0"/>
        <v>64</v>
      </c>
      <c r="P41" s="17">
        <f t="shared" si="1"/>
        <v>171.875</v>
      </c>
      <c r="Q41" s="18" t="s">
        <v>9</v>
      </c>
      <c r="R41" s="19">
        <f t="shared" si="2"/>
        <v>5.15625</v>
      </c>
      <c r="S41" s="4"/>
      <c r="T41" s="20"/>
      <c r="U41" s="7"/>
      <c r="V41" s="7"/>
      <c r="W41" s="5"/>
      <c r="X41" s="5"/>
      <c r="Y41" s="5"/>
      <c r="Z41" s="7"/>
      <c r="AA41" s="5"/>
      <c r="AC41" s="5"/>
      <c r="AD41" s="5"/>
      <c r="AE41" s="5"/>
      <c r="AF41" s="5"/>
      <c r="AJ41" s="5"/>
    </row>
    <row r="42" spans="1:36">
      <c r="A42" s="13">
        <v>39</v>
      </c>
      <c r="B42" s="14">
        <v>598</v>
      </c>
      <c r="F42" s="16"/>
      <c r="G42" s="16"/>
      <c r="H42" s="16"/>
      <c r="K42" s="15">
        <v>40865</v>
      </c>
      <c r="L42" s="14">
        <v>250</v>
      </c>
      <c r="M42" s="15">
        <v>40877</v>
      </c>
      <c r="N42" s="16">
        <v>254</v>
      </c>
      <c r="O42" s="16">
        <f t="shared" si="0"/>
        <v>12</v>
      </c>
      <c r="P42" s="17">
        <f t="shared" si="1"/>
        <v>333.33333333333331</v>
      </c>
      <c r="Q42" s="18" t="s">
        <v>20</v>
      </c>
      <c r="R42" s="19">
        <f t="shared" si="2"/>
        <v>10</v>
      </c>
      <c r="S42" s="4"/>
      <c r="T42" s="20"/>
      <c r="U42" s="7"/>
      <c r="V42" s="7"/>
      <c r="W42" s="5"/>
      <c r="X42" s="5"/>
      <c r="Y42" s="5"/>
      <c r="Z42" s="7"/>
      <c r="AA42" s="5"/>
      <c r="AC42" s="5"/>
      <c r="AD42" s="5"/>
      <c r="AE42" s="5"/>
      <c r="AF42" s="5"/>
      <c r="AJ42" s="5"/>
    </row>
    <row r="43" spans="1:36">
      <c r="A43" s="13">
        <v>40</v>
      </c>
      <c r="B43" s="14" t="s">
        <v>24</v>
      </c>
      <c r="F43" s="16"/>
      <c r="G43" s="16"/>
      <c r="I43" s="15">
        <v>40684</v>
      </c>
      <c r="J43" s="14">
        <v>200</v>
      </c>
      <c r="K43" s="15">
        <v>40715</v>
      </c>
      <c r="L43" s="16">
        <v>205</v>
      </c>
      <c r="M43" s="15">
        <v>40877</v>
      </c>
      <c r="N43" s="16">
        <v>254</v>
      </c>
      <c r="O43" s="16">
        <f t="shared" si="0"/>
        <v>162</v>
      </c>
      <c r="P43" s="17">
        <f t="shared" si="1"/>
        <v>302.46913580246917</v>
      </c>
      <c r="Q43" s="18" t="s">
        <v>22</v>
      </c>
      <c r="R43" s="19">
        <f t="shared" si="2"/>
        <v>9.0740740740740744</v>
      </c>
      <c r="S43" s="4"/>
      <c r="T43" s="20"/>
      <c r="U43" s="7"/>
      <c r="V43" s="7"/>
      <c r="W43" s="5"/>
      <c r="X43" s="5"/>
      <c r="Y43" s="5"/>
      <c r="Z43" s="7"/>
      <c r="AA43" s="5"/>
      <c r="AC43" s="5"/>
      <c r="AD43" s="5"/>
      <c r="AE43" s="5"/>
      <c r="AF43" s="5"/>
      <c r="AJ43" s="5"/>
    </row>
    <row r="44" spans="1:36">
      <c r="A44" s="13">
        <v>41</v>
      </c>
      <c r="B44" s="14">
        <v>519</v>
      </c>
      <c r="F44" s="16"/>
      <c r="G44" s="16"/>
      <c r="I44" s="15"/>
      <c r="J44" s="15"/>
      <c r="K44" s="15">
        <v>40852</v>
      </c>
      <c r="L44" s="14">
        <v>265</v>
      </c>
      <c r="M44" s="15">
        <v>40877</v>
      </c>
      <c r="N44" s="14">
        <v>255</v>
      </c>
      <c r="O44" s="16">
        <f t="shared" si="0"/>
        <v>25</v>
      </c>
      <c r="P44" s="17">
        <f t="shared" si="1"/>
        <v>-400</v>
      </c>
      <c r="Q44" s="18" t="s">
        <v>25</v>
      </c>
      <c r="R44" s="19">
        <f t="shared" si="2"/>
        <v>-12</v>
      </c>
      <c r="S44" s="4"/>
      <c r="T44" s="20"/>
      <c r="U44" s="7"/>
      <c r="V44" s="7"/>
      <c r="W44" s="5"/>
      <c r="X44" s="5"/>
      <c r="Y44" s="5"/>
      <c r="Z44" s="7"/>
      <c r="AA44" s="5"/>
      <c r="AC44" s="5"/>
      <c r="AD44" s="5"/>
      <c r="AE44" s="5"/>
      <c r="AF44" s="5"/>
      <c r="AJ44" s="5"/>
    </row>
    <row r="45" spans="1:36">
      <c r="A45" s="13">
        <v>42</v>
      </c>
      <c r="B45" s="14">
        <v>539</v>
      </c>
      <c r="F45" s="16"/>
      <c r="G45" s="16"/>
      <c r="I45" s="15"/>
      <c r="J45" s="15"/>
      <c r="K45" s="15">
        <v>40852</v>
      </c>
      <c r="L45" s="14">
        <v>225</v>
      </c>
      <c r="M45" s="15">
        <v>40877</v>
      </c>
      <c r="N45" s="14">
        <v>256</v>
      </c>
      <c r="O45" s="16">
        <f t="shared" si="0"/>
        <v>25</v>
      </c>
      <c r="P45" s="17">
        <f t="shared" si="1"/>
        <v>1240</v>
      </c>
      <c r="Q45" s="18" t="s">
        <v>9</v>
      </c>
      <c r="R45" s="19">
        <f t="shared" si="2"/>
        <v>37.200000000000003</v>
      </c>
      <c r="S45" s="4"/>
      <c r="T45" s="20"/>
      <c r="U45" s="7"/>
      <c r="V45" s="7"/>
      <c r="W45" s="5"/>
      <c r="X45" s="5"/>
      <c r="Y45" s="5"/>
      <c r="Z45" s="7"/>
      <c r="AA45" s="5"/>
      <c r="AC45" s="5"/>
      <c r="AD45" s="5"/>
      <c r="AE45" s="5"/>
      <c r="AF45" s="5"/>
      <c r="AJ45" s="5"/>
    </row>
    <row r="46" spans="1:36">
      <c r="A46" s="13">
        <v>43</v>
      </c>
      <c r="B46" s="14">
        <v>533</v>
      </c>
      <c r="F46" s="16"/>
      <c r="G46" s="16"/>
      <c r="I46" s="15"/>
      <c r="J46" s="15"/>
      <c r="K46" s="15">
        <v>40852</v>
      </c>
      <c r="L46" s="14">
        <v>256</v>
      </c>
      <c r="M46" s="15">
        <v>40877</v>
      </c>
      <c r="N46" s="14">
        <v>257</v>
      </c>
      <c r="O46" s="16">
        <f t="shared" si="0"/>
        <v>25</v>
      </c>
      <c r="P46" s="17">
        <f t="shared" si="1"/>
        <v>40</v>
      </c>
      <c r="Q46" s="18" t="s">
        <v>9</v>
      </c>
      <c r="R46" s="19">
        <f t="shared" si="2"/>
        <v>1.2</v>
      </c>
      <c r="S46" s="4"/>
      <c r="T46" s="20"/>
      <c r="U46" s="7"/>
      <c r="V46" s="7"/>
      <c r="W46" s="5"/>
      <c r="X46" s="5"/>
      <c r="Y46" s="5"/>
      <c r="Z46" s="7"/>
      <c r="AA46" s="5"/>
      <c r="AC46" s="5"/>
      <c r="AD46" s="5"/>
      <c r="AE46" s="5"/>
      <c r="AF46" s="5"/>
      <c r="AJ46" s="5"/>
    </row>
    <row r="47" spans="1:36">
      <c r="A47" s="13">
        <v>44</v>
      </c>
      <c r="B47" s="14">
        <v>573</v>
      </c>
      <c r="F47" s="16"/>
      <c r="G47" s="16"/>
      <c r="H47" s="16"/>
      <c r="K47" s="15">
        <v>40865</v>
      </c>
      <c r="L47" s="14">
        <v>260</v>
      </c>
      <c r="M47" s="15">
        <v>40877</v>
      </c>
      <c r="N47" s="16">
        <v>257</v>
      </c>
      <c r="O47" s="16">
        <f t="shared" si="0"/>
        <v>12</v>
      </c>
      <c r="P47" s="17">
        <f t="shared" si="1"/>
        <v>-250</v>
      </c>
      <c r="Q47" s="18" t="s">
        <v>20</v>
      </c>
      <c r="R47" s="19">
        <f t="shared" si="2"/>
        <v>-7.5</v>
      </c>
      <c r="S47" s="4"/>
      <c r="T47" s="20"/>
      <c r="U47" s="7"/>
      <c r="V47" s="7"/>
      <c r="W47" s="5"/>
      <c r="X47" s="5"/>
      <c r="Y47" s="5"/>
      <c r="Z47" s="7"/>
      <c r="AA47" s="5"/>
      <c r="AC47" s="5"/>
      <c r="AD47" s="5"/>
      <c r="AE47" s="5"/>
      <c r="AF47" s="5"/>
      <c r="AJ47" s="5"/>
    </row>
    <row r="48" spans="1:36">
      <c r="A48" s="13">
        <v>45</v>
      </c>
      <c r="B48" s="14">
        <v>583</v>
      </c>
      <c r="F48" s="16"/>
      <c r="G48" s="16"/>
      <c r="H48" s="16"/>
      <c r="K48" s="15">
        <v>40865</v>
      </c>
      <c r="L48" s="14">
        <v>250</v>
      </c>
      <c r="M48" s="15">
        <v>40877</v>
      </c>
      <c r="N48" s="16">
        <v>257</v>
      </c>
      <c r="O48" s="16">
        <f t="shared" si="0"/>
        <v>12</v>
      </c>
      <c r="P48" s="17">
        <f t="shared" si="1"/>
        <v>583.33333333333337</v>
      </c>
      <c r="Q48" s="18" t="s">
        <v>20</v>
      </c>
      <c r="R48" s="19">
        <f t="shared" si="2"/>
        <v>17.5</v>
      </c>
      <c r="S48" s="4"/>
      <c r="T48" s="20"/>
      <c r="U48" s="7"/>
      <c r="V48" s="7"/>
      <c r="W48" s="5"/>
      <c r="X48" s="5"/>
      <c r="Y48" s="5"/>
      <c r="Z48" s="7"/>
      <c r="AA48" s="5"/>
      <c r="AC48" s="5"/>
      <c r="AD48" s="5"/>
      <c r="AE48" s="5"/>
      <c r="AF48" s="5"/>
      <c r="AJ48" s="5"/>
    </row>
    <row r="49" spans="1:36">
      <c r="A49" s="13">
        <v>46</v>
      </c>
      <c r="B49" s="14">
        <v>593</v>
      </c>
      <c r="F49" s="16"/>
      <c r="G49" s="16"/>
      <c r="H49" s="16"/>
      <c r="K49" s="15">
        <v>40865</v>
      </c>
      <c r="L49" s="14">
        <v>250</v>
      </c>
      <c r="M49" s="15">
        <v>40877</v>
      </c>
      <c r="N49" s="16">
        <v>257</v>
      </c>
      <c r="O49" s="16">
        <f t="shared" si="0"/>
        <v>12</v>
      </c>
      <c r="P49" s="17">
        <f t="shared" si="1"/>
        <v>583.33333333333337</v>
      </c>
      <c r="Q49" s="18" t="s">
        <v>20</v>
      </c>
      <c r="R49" s="19">
        <f t="shared" si="2"/>
        <v>17.5</v>
      </c>
      <c r="S49" s="4"/>
      <c r="T49" s="23"/>
      <c r="U49" s="7"/>
      <c r="V49" s="7"/>
      <c r="W49" s="5"/>
      <c r="X49" s="5"/>
      <c r="Y49" s="5"/>
      <c r="Z49" s="7"/>
      <c r="AA49" s="5"/>
      <c r="AC49" s="5"/>
      <c r="AD49" s="5"/>
      <c r="AE49" s="5"/>
      <c r="AF49" s="5"/>
      <c r="AJ49" s="5"/>
    </row>
    <row r="50" spans="1:36">
      <c r="A50" s="13">
        <v>47</v>
      </c>
      <c r="B50" s="14">
        <v>580</v>
      </c>
      <c r="F50" s="16"/>
      <c r="G50" s="16"/>
      <c r="H50" s="16"/>
      <c r="K50" s="15">
        <v>40865</v>
      </c>
      <c r="L50" s="14">
        <v>252</v>
      </c>
      <c r="M50" s="15">
        <v>40877</v>
      </c>
      <c r="N50" s="16">
        <v>258</v>
      </c>
      <c r="O50" s="16">
        <f t="shared" si="0"/>
        <v>12</v>
      </c>
      <c r="P50" s="17">
        <f t="shared" si="1"/>
        <v>500</v>
      </c>
      <c r="Q50" s="18" t="s">
        <v>20</v>
      </c>
      <c r="R50" s="19">
        <f t="shared" si="2"/>
        <v>15</v>
      </c>
      <c r="S50" s="4"/>
      <c r="T50" s="20"/>
      <c r="U50" s="7"/>
      <c r="V50" s="7"/>
      <c r="W50" s="5"/>
      <c r="X50" s="5"/>
      <c r="Y50" s="5"/>
      <c r="Z50" s="7"/>
      <c r="AA50" s="5"/>
      <c r="AC50" s="5"/>
      <c r="AD50" s="5"/>
      <c r="AE50" s="5"/>
      <c r="AF50" s="5"/>
      <c r="AJ50" s="5"/>
    </row>
    <row r="51" spans="1:36">
      <c r="A51" s="13">
        <v>48</v>
      </c>
      <c r="B51" s="14">
        <v>564</v>
      </c>
      <c r="F51" s="16"/>
      <c r="G51" s="16"/>
      <c r="H51" s="16"/>
      <c r="K51" s="15">
        <v>40865</v>
      </c>
      <c r="L51" s="14">
        <v>250</v>
      </c>
      <c r="M51" s="15">
        <v>40877</v>
      </c>
      <c r="N51" s="16">
        <v>260</v>
      </c>
      <c r="O51" s="16">
        <f t="shared" si="0"/>
        <v>12</v>
      </c>
      <c r="P51" s="17">
        <f t="shared" si="1"/>
        <v>833.33333333333337</v>
      </c>
      <c r="Q51" s="18" t="s">
        <v>20</v>
      </c>
      <c r="R51" s="19">
        <f t="shared" si="2"/>
        <v>25</v>
      </c>
      <c r="S51" s="4"/>
      <c r="T51" s="20"/>
      <c r="U51" s="7"/>
      <c r="V51" s="7"/>
      <c r="W51" s="5"/>
      <c r="X51" s="5"/>
      <c r="Y51" s="5"/>
      <c r="Z51" s="7"/>
      <c r="AA51" s="5"/>
      <c r="AC51" s="5"/>
      <c r="AD51" s="5"/>
      <c r="AE51" s="5"/>
      <c r="AF51" s="5"/>
      <c r="AJ51" s="5"/>
    </row>
    <row r="52" spans="1:36">
      <c r="A52" s="13">
        <v>49</v>
      </c>
      <c r="B52" s="14">
        <v>496</v>
      </c>
      <c r="F52" s="16"/>
      <c r="G52" s="16"/>
      <c r="H52" s="16"/>
      <c r="K52" s="15">
        <v>40813</v>
      </c>
      <c r="L52" s="14">
        <v>248</v>
      </c>
      <c r="M52" s="15">
        <v>40877</v>
      </c>
      <c r="N52" s="16">
        <v>261</v>
      </c>
      <c r="O52" s="16">
        <f t="shared" si="0"/>
        <v>64</v>
      </c>
      <c r="P52" s="17">
        <f t="shared" si="1"/>
        <v>203.125</v>
      </c>
      <c r="Q52" s="18" t="s">
        <v>9</v>
      </c>
      <c r="R52" s="19">
        <f t="shared" si="2"/>
        <v>6.09375</v>
      </c>
      <c r="S52" s="4"/>
      <c r="T52" s="20"/>
      <c r="U52" s="7"/>
      <c r="V52" s="7"/>
      <c r="W52" s="5"/>
      <c r="X52" s="5"/>
      <c r="Y52" s="5"/>
      <c r="Z52" s="7"/>
      <c r="AA52" s="5"/>
      <c r="AC52" s="5"/>
      <c r="AD52" s="5"/>
      <c r="AE52" s="5"/>
      <c r="AF52" s="5"/>
      <c r="AJ52" s="5"/>
    </row>
    <row r="53" spans="1:36">
      <c r="A53" s="13">
        <v>50</v>
      </c>
      <c r="B53" s="14">
        <v>569</v>
      </c>
      <c r="F53" s="16"/>
      <c r="G53" s="16"/>
      <c r="H53" s="16"/>
      <c r="K53" s="15">
        <v>40865</v>
      </c>
      <c r="L53" s="14">
        <v>254</v>
      </c>
      <c r="M53" s="15">
        <v>40877</v>
      </c>
      <c r="N53" s="16">
        <v>261</v>
      </c>
      <c r="O53" s="16">
        <f t="shared" si="0"/>
        <v>12</v>
      </c>
      <c r="P53" s="17">
        <f t="shared" si="1"/>
        <v>583.33333333333337</v>
      </c>
      <c r="Q53" s="18" t="s">
        <v>20</v>
      </c>
      <c r="R53" s="19">
        <f t="shared" si="2"/>
        <v>17.5</v>
      </c>
      <c r="S53" s="4"/>
      <c r="T53" s="20"/>
      <c r="U53" s="7"/>
      <c r="V53" s="7"/>
      <c r="W53" s="5"/>
      <c r="X53" s="5"/>
      <c r="Y53" s="5"/>
      <c r="Z53" s="7"/>
      <c r="AA53" s="5"/>
      <c r="AC53" s="5"/>
      <c r="AD53" s="5"/>
      <c r="AE53" s="5"/>
      <c r="AF53" s="5"/>
      <c r="AJ53" s="5"/>
    </row>
    <row r="54" spans="1:36">
      <c r="A54" s="13">
        <v>51</v>
      </c>
      <c r="B54" s="14">
        <v>576</v>
      </c>
      <c r="F54" s="16"/>
      <c r="G54" s="16"/>
      <c r="H54" s="16"/>
      <c r="K54" s="15">
        <v>40865</v>
      </c>
      <c r="L54" s="14">
        <v>252</v>
      </c>
      <c r="M54" s="15">
        <v>40877</v>
      </c>
      <c r="N54" s="16">
        <v>261</v>
      </c>
      <c r="O54" s="16">
        <f t="shared" si="0"/>
        <v>12</v>
      </c>
      <c r="P54" s="17">
        <f t="shared" si="1"/>
        <v>750</v>
      </c>
      <c r="Q54" s="18" t="s">
        <v>20</v>
      </c>
      <c r="R54" s="19">
        <f t="shared" si="2"/>
        <v>22.5</v>
      </c>
      <c r="S54" s="4"/>
      <c r="T54" s="20"/>
      <c r="U54" s="7"/>
      <c r="V54" s="7"/>
      <c r="W54" s="5"/>
      <c r="X54" s="5"/>
      <c r="Y54" s="5"/>
      <c r="Z54" s="7"/>
      <c r="AA54" s="5"/>
      <c r="AC54" s="5"/>
      <c r="AD54" s="5"/>
      <c r="AE54" s="5"/>
      <c r="AF54" s="5"/>
      <c r="AJ54" s="5"/>
    </row>
    <row r="55" spans="1:36">
      <c r="A55" s="13">
        <v>52</v>
      </c>
      <c r="B55" s="14">
        <v>520</v>
      </c>
      <c r="F55" s="16"/>
      <c r="G55" s="16"/>
      <c r="I55" s="15"/>
      <c r="J55" s="15"/>
      <c r="K55" s="15">
        <v>40852</v>
      </c>
      <c r="L55" s="14">
        <v>248</v>
      </c>
      <c r="M55" s="15">
        <v>40877</v>
      </c>
      <c r="N55" s="14">
        <v>262</v>
      </c>
      <c r="O55" s="16">
        <f t="shared" si="0"/>
        <v>25</v>
      </c>
      <c r="P55" s="17">
        <f t="shared" si="1"/>
        <v>560</v>
      </c>
      <c r="Q55" s="18" t="s">
        <v>9</v>
      </c>
      <c r="R55" s="19">
        <f t="shared" si="2"/>
        <v>16.8</v>
      </c>
      <c r="S55" s="4"/>
      <c r="T55" s="20"/>
      <c r="U55" s="7"/>
      <c r="V55" s="7"/>
      <c r="W55" s="5"/>
      <c r="X55" s="5"/>
      <c r="Y55" s="5"/>
      <c r="Z55" s="7"/>
      <c r="AA55" s="5"/>
      <c r="AC55" s="5"/>
      <c r="AD55" s="5"/>
      <c r="AE55" s="5"/>
      <c r="AF55" s="5"/>
      <c r="AJ55" s="5"/>
    </row>
    <row r="56" spans="1:36">
      <c r="A56" s="13">
        <v>53</v>
      </c>
      <c r="B56" s="14">
        <v>218</v>
      </c>
      <c r="H56" s="14"/>
      <c r="I56" s="15">
        <v>40511</v>
      </c>
      <c r="J56" s="16">
        <v>240</v>
      </c>
      <c r="K56" s="15">
        <v>40714</v>
      </c>
      <c r="L56" s="16">
        <v>320</v>
      </c>
      <c r="M56" s="15">
        <v>40877</v>
      </c>
      <c r="N56" s="16">
        <v>262</v>
      </c>
      <c r="O56" s="16">
        <f t="shared" si="0"/>
        <v>163</v>
      </c>
      <c r="P56" s="17">
        <f t="shared" si="1"/>
        <v>-355.82822085889569</v>
      </c>
      <c r="Q56" s="18" t="s">
        <v>26</v>
      </c>
      <c r="R56" s="19">
        <f t="shared" si="2"/>
        <v>-10.674846625766872</v>
      </c>
      <c r="S56" s="4"/>
      <c r="T56" s="20"/>
      <c r="U56" s="7"/>
      <c r="V56" s="7"/>
      <c r="W56" s="5"/>
      <c r="X56" s="5"/>
      <c r="Y56" s="5"/>
      <c r="Z56" s="7"/>
      <c r="AA56" s="5"/>
      <c r="AC56" s="5"/>
      <c r="AD56" s="5"/>
      <c r="AE56" s="5"/>
      <c r="AF56" s="5"/>
      <c r="AJ56" s="5"/>
    </row>
    <row r="57" spans="1:36">
      <c r="A57" s="13">
        <v>54</v>
      </c>
      <c r="B57" s="14">
        <v>483</v>
      </c>
      <c r="F57" s="16"/>
      <c r="G57" s="16"/>
      <c r="H57" s="16"/>
      <c r="K57" s="15">
        <v>40813</v>
      </c>
      <c r="L57" s="14">
        <v>247</v>
      </c>
      <c r="M57" s="15">
        <v>40877</v>
      </c>
      <c r="N57" s="16">
        <v>263</v>
      </c>
      <c r="O57" s="16">
        <f t="shared" si="0"/>
        <v>64</v>
      </c>
      <c r="P57" s="17">
        <f t="shared" si="1"/>
        <v>250</v>
      </c>
      <c r="Q57" s="18" t="s">
        <v>9</v>
      </c>
      <c r="R57" s="19">
        <f t="shared" si="2"/>
        <v>7.5</v>
      </c>
      <c r="S57" s="4"/>
      <c r="T57" s="20"/>
      <c r="U57" s="7"/>
      <c r="V57" s="7"/>
      <c r="W57" s="5"/>
      <c r="X57" s="5"/>
      <c r="Y57" s="5"/>
      <c r="Z57" s="7"/>
      <c r="AA57" s="5"/>
      <c r="AC57" s="5"/>
      <c r="AD57" s="5"/>
      <c r="AE57" s="5"/>
      <c r="AF57" s="5"/>
      <c r="AJ57" s="5"/>
    </row>
    <row r="58" spans="1:36">
      <c r="A58" s="13">
        <v>55</v>
      </c>
      <c r="B58" s="14">
        <v>565</v>
      </c>
      <c r="F58" s="16"/>
      <c r="G58" s="16"/>
      <c r="H58" s="16"/>
      <c r="K58" s="15">
        <v>40865</v>
      </c>
      <c r="L58" s="14">
        <v>253</v>
      </c>
      <c r="M58" s="15">
        <v>40877</v>
      </c>
      <c r="N58" s="16">
        <v>263</v>
      </c>
      <c r="O58" s="16">
        <f t="shared" si="0"/>
        <v>12</v>
      </c>
      <c r="P58" s="17">
        <f t="shared" si="1"/>
        <v>833.33333333333337</v>
      </c>
      <c r="Q58" s="18" t="s">
        <v>20</v>
      </c>
      <c r="R58" s="19">
        <f t="shared" si="2"/>
        <v>25</v>
      </c>
      <c r="S58" s="4"/>
      <c r="T58" s="20"/>
      <c r="U58" s="7"/>
      <c r="V58" s="7"/>
      <c r="W58" s="5"/>
      <c r="X58" s="5"/>
      <c r="Y58" s="5"/>
      <c r="Z58" s="7"/>
      <c r="AA58" s="5"/>
      <c r="AC58" s="5"/>
      <c r="AD58" s="5"/>
      <c r="AE58" s="5"/>
      <c r="AF58" s="5"/>
      <c r="AJ58" s="5"/>
    </row>
    <row r="59" spans="1:36">
      <c r="A59" s="13">
        <v>56</v>
      </c>
      <c r="B59" s="14">
        <v>568</v>
      </c>
      <c r="F59" s="16"/>
      <c r="G59" s="16"/>
      <c r="H59" s="16"/>
      <c r="K59" s="15">
        <v>40865</v>
      </c>
      <c r="L59" s="14">
        <v>252</v>
      </c>
      <c r="M59" s="15">
        <v>40877</v>
      </c>
      <c r="N59" s="16">
        <v>263</v>
      </c>
      <c r="O59" s="16">
        <f t="shared" si="0"/>
        <v>12</v>
      </c>
      <c r="P59" s="17">
        <f t="shared" si="1"/>
        <v>916.66666666666663</v>
      </c>
      <c r="Q59" s="18" t="s">
        <v>20</v>
      </c>
      <c r="R59" s="19">
        <f t="shared" si="2"/>
        <v>27.5</v>
      </c>
      <c r="S59" s="4"/>
      <c r="T59" s="20"/>
      <c r="U59" s="7"/>
      <c r="V59" s="7"/>
      <c r="W59" s="5"/>
      <c r="X59" s="5"/>
      <c r="Y59" s="5"/>
      <c r="Z59" s="7"/>
      <c r="AA59" s="5"/>
      <c r="AC59" s="5"/>
      <c r="AD59" s="5"/>
      <c r="AE59" s="5"/>
      <c r="AF59" s="5"/>
      <c r="AJ59" s="5"/>
    </row>
    <row r="60" spans="1:36">
      <c r="A60" s="13">
        <v>57</v>
      </c>
      <c r="B60" s="14">
        <v>578</v>
      </c>
      <c r="F60" s="16"/>
      <c r="G60" s="16"/>
      <c r="H60" s="16"/>
      <c r="K60" s="15"/>
      <c r="L60" s="14"/>
      <c r="M60" s="15">
        <v>40877</v>
      </c>
      <c r="N60" s="16">
        <v>263</v>
      </c>
      <c r="O60" s="16">
        <v>12</v>
      </c>
      <c r="P60" s="17">
        <v>500</v>
      </c>
      <c r="Q60" s="18" t="s">
        <v>20</v>
      </c>
      <c r="R60" s="19">
        <f t="shared" si="2"/>
        <v>15</v>
      </c>
      <c r="S60" s="4"/>
      <c r="T60" s="20"/>
      <c r="U60" s="7"/>
      <c r="V60" s="7"/>
      <c r="W60" s="5"/>
      <c r="X60" s="5"/>
      <c r="Y60" s="5"/>
      <c r="Z60" s="7"/>
      <c r="AA60" s="5"/>
      <c r="AC60" s="5"/>
      <c r="AD60" s="5"/>
      <c r="AE60" s="5"/>
      <c r="AF60" s="5"/>
      <c r="AJ60" s="5"/>
    </row>
    <row r="61" spans="1:36">
      <c r="A61" s="13">
        <v>58</v>
      </c>
      <c r="B61" s="14">
        <v>578</v>
      </c>
      <c r="F61" s="16"/>
      <c r="G61" s="16"/>
      <c r="H61" s="16"/>
      <c r="K61" s="15">
        <v>40865</v>
      </c>
      <c r="L61" s="14">
        <v>254</v>
      </c>
      <c r="M61" s="15">
        <v>40877</v>
      </c>
      <c r="N61" s="16">
        <v>263</v>
      </c>
      <c r="O61" s="16">
        <f t="shared" ref="O61:O98" si="3">M61-K61</f>
        <v>12</v>
      </c>
      <c r="P61" s="17">
        <f t="shared" ref="P61:P98" si="4">((N61-L61)/O61)*1000</f>
        <v>750</v>
      </c>
      <c r="Q61" s="18" t="s">
        <v>20</v>
      </c>
      <c r="R61" s="19">
        <f t="shared" si="2"/>
        <v>22.5</v>
      </c>
      <c r="S61" s="4"/>
      <c r="T61" s="20"/>
      <c r="U61" s="7"/>
      <c r="V61" s="7"/>
      <c r="W61" s="5"/>
      <c r="X61" s="5"/>
      <c r="Y61" s="5"/>
      <c r="Z61" s="7"/>
      <c r="AA61" s="5"/>
      <c r="AC61" s="5"/>
      <c r="AD61" s="5"/>
      <c r="AE61" s="5"/>
      <c r="AF61" s="5"/>
      <c r="AJ61" s="5"/>
    </row>
    <row r="62" spans="1:36">
      <c r="A62" s="13">
        <v>59</v>
      </c>
      <c r="B62" s="14">
        <v>590</v>
      </c>
      <c r="F62" s="16"/>
      <c r="G62" s="16"/>
      <c r="H62" s="16"/>
      <c r="K62" s="15">
        <v>40865</v>
      </c>
      <c r="L62" s="14">
        <v>254</v>
      </c>
      <c r="M62" s="15">
        <v>40877</v>
      </c>
      <c r="N62" s="16">
        <v>263</v>
      </c>
      <c r="O62" s="16">
        <f t="shared" si="3"/>
        <v>12</v>
      </c>
      <c r="P62" s="17">
        <f t="shared" si="4"/>
        <v>750</v>
      </c>
      <c r="Q62" s="18" t="s">
        <v>20</v>
      </c>
      <c r="R62" s="19">
        <f t="shared" si="2"/>
        <v>22.5</v>
      </c>
      <c r="T62" s="20"/>
      <c r="U62" s="7"/>
      <c r="V62" s="7"/>
      <c r="W62" s="5"/>
      <c r="X62" s="5"/>
      <c r="Y62" s="5"/>
      <c r="Z62" s="7"/>
      <c r="AA62" s="5"/>
      <c r="AC62" s="5"/>
      <c r="AD62" s="5"/>
      <c r="AE62" s="5"/>
      <c r="AF62" s="5"/>
      <c r="AJ62" s="5"/>
    </row>
    <row r="63" spans="1:36">
      <c r="A63" s="13">
        <v>60</v>
      </c>
      <c r="B63" s="14">
        <v>594</v>
      </c>
      <c r="F63" s="16"/>
      <c r="G63" s="16"/>
      <c r="H63" s="16"/>
      <c r="K63" s="15">
        <v>40865</v>
      </c>
      <c r="L63" s="14">
        <v>254</v>
      </c>
      <c r="M63" s="15">
        <v>40877</v>
      </c>
      <c r="N63" s="16">
        <v>263</v>
      </c>
      <c r="O63" s="16">
        <f t="shared" si="3"/>
        <v>12</v>
      </c>
      <c r="P63" s="17">
        <f t="shared" si="4"/>
        <v>750</v>
      </c>
      <c r="Q63" s="18" t="s">
        <v>20</v>
      </c>
      <c r="R63" s="19">
        <f t="shared" si="2"/>
        <v>22.5</v>
      </c>
      <c r="S63" s="4"/>
      <c r="T63" s="23"/>
      <c r="U63" s="7"/>
      <c r="V63" s="7"/>
      <c r="W63" s="5"/>
      <c r="X63" s="5"/>
      <c r="Y63" s="5"/>
      <c r="Z63" s="7"/>
      <c r="AA63" s="5"/>
      <c r="AC63" s="5"/>
      <c r="AD63" s="5"/>
      <c r="AE63" s="5"/>
      <c r="AF63" s="5"/>
      <c r="AJ63" s="5"/>
    </row>
    <row r="64" spans="1:36">
      <c r="A64" s="13">
        <v>61</v>
      </c>
      <c r="B64" s="14">
        <v>506</v>
      </c>
      <c r="F64" s="16"/>
      <c r="G64" s="16"/>
      <c r="I64" s="15"/>
      <c r="J64" s="15"/>
      <c r="K64" s="15">
        <v>40813</v>
      </c>
      <c r="L64" s="14">
        <v>232</v>
      </c>
      <c r="M64" s="15">
        <v>40877</v>
      </c>
      <c r="N64" s="14">
        <v>264</v>
      </c>
      <c r="O64" s="16">
        <f t="shared" si="3"/>
        <v>64</v>
      </c>
      <c r="P64" s="17">
        <f t="shared" si="4"/>
        <v>500</v>
      </c>
      <c r="Q64" s="18" t="s">
        <v>9</v>
      </c>
      <c r="R64" s="19">
        <f t="shared" si="2"/>
        <v>15</v>
      </c>
      <c r="S64" s="4"/>
      <c r="T64" s="20"/>
      <c r="U64" s="7"/>
      <c r="V64" s="7"/>
      <c r="W64" s="5"/>
      <c r="X64" s="5"/>
      <c r="Y64" s="5"/>
      <c r="Z64" s="7"/>
      <c r="AA64" s="5"/>
      <c r="AC64" s="5"/>
      <c r="AD64" s="5"/>
      <c r="AE64" s="5"/>
      <c r="AF64" s="5"/>
      <c r="AJ64" s="5"/>
    </row>
    <row r="65" spans="1:36">
      <c r="A65" s="13">
        <v>62</v>
      </c>
      <c r="B65" s="14">
        <v>536</v>
      </c>
      <c r="F65" s="16"/>
      <c r="G65" s="16"/>
      <c r="I65" s="15"/>
      <c r="J65" s="15"/>
      <c r="K65" s="15">
        <v>40852</v>
      </c>
      <c r="L65" s="14">
        <v>252</v>
      </c>
      <c r="M65" s="15">
        <v>40877</v>
      </c>
      <c r="N65" s="14">
        <v>264</v>
      </c>
      <c r="O65" s="16">
        <f t="shared" si="3"/>
        <v>25</v>
      </c>
      <c r="P65" s="17">
        <f t="shared" si="4"/>
        <v>480</v>
      </c>
      <c r="Q65" s="18" t="s">
        <v>9</v>
      </c>
      <c r="R65" s="19">
        <f t="shared" si="2"/>
        <v>14.4</v>
      </c>
      <c r="T65" s="4"/>
      <c r="U65" s="7"/>
      <c r="V65" s="7"/>
      <c r="W65" s="5"/>
      <c r="X65" s="5"/>
      <c r="Y65" s="5"/>
      <c r="Z65" s="7"/>
      <c r="AA65" s="5"/>
      <c r="AC65" s="5"/>
      <c r="AD65" s="5"/>
      <c r="AE65" s="5"/>
      <c r="AF65" s="5"/>
      <c r="AJ65" s="5"/>
    </row>
    <row r="66" spans="1:36">
      <c r="A66" s="13">
        <v>63</v>
      </c>
      <c r="B66" s="14">
        <v>595</v>
      </c>
      <c r="F66" s="16"/>
      <c r="G66" s="16"/>
      <c r="H66" s="16"/>
      <c r="K66" s="15">
        <v>40865</v>
      </c>
      <c r="L66" s="14">
        <v>253</v>
      </c>
      <c r="M66" s="15">
        <v>40877</v>
      </c>
      <c r="N66" s="16">
        <v>264</v>
      </c>
      <c r="O66" s="16">
        <f t="shared" si="3"/>
        <v>12</v>
      </c>
      <c r="P66" s="17">
        <f t="shared" si="4"/>
        <v>916.66666666666663</v>
      </c>
      <c r="Q66" s="18" t="s">
        <v>20</v>
      </c>
      <c r="R66" s="19">
        <f t="shared" si="2"/>
        <v>27.5</v>
      </c>
      <c r="T66" s="4"/>
      <c r="U66" s="7"/>
      <c r="V66" s="7"/>
      <c r="W66" s="5"/>
      <c r="X66" s="5"/>
      <c r="Y66" s="5"/>
      <c r="Z66" s="7"/>
      <c r="AA66" s="5"/>
      <c r="AC66" s="5"/>
      <c r="AD66" s="5"/>
      <c r="AE66" s="5"/>
      <c r="AF66" s="5"/>
      <c r="AJ66" s="5"/>
    </row>
    <row r="67" spans="1:36">
      <c r="A67" s="13">
        <v>64</v>
      </c>
      <c r="B67" s="14">
        <v>529</v>
      </c>
      <c r="F67" s="16"/>
      <c r="G67" s="16"/>
      <c r="I67" s="15"/>
      <c r="J67" s="15"/>
      <c r="K67" s="15">
        <v>40852</v>
      </c>
      <c r="L67" s="14">
        <v>270</v>
      </c>
      <c r="M67" s="15">
        <v>40877</v>
      </c>
      <c r="N67" s="14">
        <v>264</v>
      </c>
      <c r="O67" s="16">
        <f t="shared" si="3"/>
        <v>25</v>
      </c>
      <c r="P67" s="17">
        <f t="shared" si="4"/>
        <v>-240</v>
      </c>
      <c r="Q67" s="18" t="s">
        <v>25</v>
      </c>
      <c r="R67" s="19">
        <f t="shared" si="2"/>
        <v>-7.2</v>
      </c>
      <c r="T67" s="4"/>
      <c r="U67" s="7"/>
      <c r="V67" s="7"/>
      <c r="W67" s="5"/>
      <c r="X67" s="5"/>
      <c r="Y67" s="5"/>
      <c r="Z67" s="7"/>
      <c r="AA67" s="5"/>
      <c r="AC67" s="5"/>
      <c r="AD67" s="5"/>
      <c r="AE67" s="5"/>
      <c r="AF67" s="5"/>
      <c r="AJ67" s="5"/>
    </row>
    <row r="68" spans="1:36">
      <c r="A68" s="13">
        <v>65</v>
      </c>
      <c r="B68" s="14">
        <v>587</v>
      </c>
      <c r="F68" s="16"/>
      <c r="G68" s="16"/>
      <c r="H68" s="16"/>
      <c r="K68" s="15">
        <v>40865</v>
      </c>
      <c r="L68" s="14">
        <v>252</v>
      </c>
      <c r="M68" s="15">
        <v>40877</v>
      </c>
      <c r="N68" s="16">
        <v>265</v>
      </c>
      <c r="O68" s="16">
        <f t="shared" si="3"/>
        <v>12</v>
      </c>
      <c r="P68" s="17">
        <f t="shared" si="4"/>
        <v>1083.3333333333333</v>
      </c>
      <c r="Q68" s="18" t="s">
        <v>20</v>
      </c>
      <c r="R68" s="19">
        <f t="shared" ref="R68:R131" si="5">(P68*30)/1000</f>
        <v>32.499999999999993</v>
      </c>
      <c r="S68" s="4"/>
      <c r="T68" s="20"/>
      <c r="U68" s="7"/>
      <c r="V68" s="7"/>
      <c r="W68" s="5"/>
      <c r="X68" s="5"/>
      <c r="Y68" s="5"/>
      <c r="Z68" s="7"/>
      <c r="AA68" s="5"/>
      <c r="AC68" s="5"/>
      <c r="AD68" s="5"/>
      <c r="AE68" s="5"/>
      <c r="AF68" s="5"/>
      <c r="AJ68" s="5"/>
    </row>
    <row r="69" spans="1:36">
      <c r="A69" s="13">
        <v>66</v>
      </c>
      <c r="B69" s="14">
        <v>591</v>
      </c>
      <c r="F69" s="16"/>
      <c r="G69" s="16"/>
      <c r="H69" s="16"/>
      <c r="K69" s="15">
        <v>40865</v>
      </c>
      <c r="L69" s="14">
        <v>262</v>
      </c>
      <c r="M69" s="15">
        <v>40877</v>
      </c>
      <c r="N69" s="16">
        <v>265</v>
      </c>
      <c r="O69" s="16">
        <f t="shared" si="3"/>
        <v>12</v>
      </c>
      <c r="P69" s="17">
        <f t="shared" si="4"/>
        <v>250</v>
      </c>
      <c r="Q69" s="18" t="s">
        <v>20</v>
      </c>
      <c r="R69" s="19">
        <f t="shared" si="5"/>
        <v>7.5</v>
      </c>
      <c r="S69" s="4"/>
      <c r="T69" s="20"/>
      <c r="U69" s="7"/>
      <c r="V69" s="7"/>
      <c r="W69" s="5"/>
      <c r="X69" s="5"/>
      <c r="Y69" s="5"/>
      <c r="Z69" s="7"/>
      <c r="AA69" s="5"/>
      <c r="AC69" s="5"/>
      <c r="AD69" s="5"/>
      <c r="AE69" s="5"/>
      <c r="AF69" s="5"/>
      <c r="AJ69" s="5"/>
    </row>
    <row r="70" spans="1:36">
      <c r="A70" s="13">
        <v>67</v>
      </c>
      <c r="B70" s="14">
        <v>599</v>
      </c>
      <c r="F70" s="16"/>
      <c r="G70" s="16"/>
      <c r="H70" s="16"/>
      <c r="K70" s="15">
        <v>40865</v>
      </c>
      <c r="L70" s="14">
        <v>258</v>
      </c>
      <c r="M70" s="15">
        <v>40877</v>
      </c>
      <c r="N70" s="16">
        <v>265</v>
      </c>
      <c r="O70" s="16">
        <f t="shared" si="3"/>
        <v>12</v>
      </c>
      <c r="P70" s="17">
        <f t="shared" si="4"/>
        <v>583.33333333333337</v>
      </c>
      <c r="Q70" s="18" t="s">
        <v>20</v>
      </c>
      <c r="R70" s="19">
        <f t="shared" si="5"/>
        <v>17.5</v>
      </c>
      <c r="S70" s="4"/>
      <c r="T70" s="20"/>
      <c r="U70" s="7"/>
      <c r="V70" s="7"/>
      <c r="W70" s="5"/>
      <c r="X70" s="5"/>
      <c r="Y70" s="5"/>
      <c r="Z70" s="7"/>
      <c r="AA70" s="5"/>
      <c r="AC70" s="5"/>
      <c r="AD70" s="5"/>
      <c r="AE70" s="5"/>
      <c r="AF70" s="5"/>
      <c r="AJ70" s="5"/>
    </row>
    <row r="71" spans="1:36">
      <c r="A71" s="13">
        <v>68</v>
      </c>
      <c r="B71" s="14" t="s">
        <v>27</v>
      </c>
      <c r="F71" s="16"/>
      <c r="G71" s="16"/>
      <c r="I71" s="15">
        <v>40684</v>
      </c>
      <c r="J71" s="14">
        <v>220</v>
      </c>
      <c r="K71" s="15">
        <v>40715</v>
      </c>
      <c r="L71" s="16">
        <v>225</v>
      </c>
      <c r="M71" s="15">
        <v>40877</v>
      </c>
      <c r="N71" s="16">
        <v>265</v>
      </c>
      <c r="O71" s="16">
        <f t="shared" si="3"/>
        <v>162</v>
      </c>
      <c r="P71" s="17">
        <f t="shared" si="4"/>
        <v>246.91358024691357</v>
      </c>
      <c r="Q71" s="18" t="s">
        <v>22</v>
      </c>
      <c r="R71" s="19">
        <f t="shared" si="5"/>
        <v>7.4074074074074066</v>
      </c>
      <c r="S71" s="4"/>
      <c r="T71" s="20"/>
      <c r="U71" s="7"/>
      <c r="V71" s="7"/>
      <c r="W71" s="5"/>
      <c r="X71" s="5"/>
      <c r="Y71" s="5"/>
      <c r="Z71" s="7"/>
      <c r="AA71" s="5"/>
      <c r="AC71" s="5"/>
      <c r="AD71" s="5"/>
      <c r="AE71" s="5"/>
      <c r="AF71" s="5"/>
      <c r="AJ71" s="5"/>
    </row>
    <row r="72" spans="1:36">
      <c r="A72" s="13">
        <v>69</v>
      </c>
      <c r="B72" s="14">
        <v>480</v>
      </c>
      <c r="F72" s="16"/>
      <c r="G72" s="16"/>
      <c r="H72" s="16"/>
      <c r="K72" s="15">
        <v>40813</v>
      </c>
      <c r="L72" s="14">
        <v>237</v>
      </c>
      <c r="M72" s="15">
        <v>40877</v>
      </c>
      <c r="N72" s="16">
        <v>266</v>
      </c>
      <c r="O72" s="16">
        <f t="shared" si="3"/>
        <v>64</v>
      </c>
      <c r="P72" s="17">
        <f t="shared" si="4"/>
        <v>453.125</v>
      </c>
      <c r="Q72" s="18" t="s">
        <v>9</v>
      </c>
      <c r="R72" s="19">
        <f t="shared" si="5"/>
        <v>13.59375</v>
      </c>
      <c r="S72" s="4"/>
      <c r="T72" s="20"/>
      <c r="U72" s="7"/>
      <c r="V72" s="7"/>
      <c r="W72" s="5"/>
      <c r="X72" s="5"/>
      <c r="Y72" s="5"/>
      <c r="Z72" s="7"/>
      <c r="AA72" s="5"/>
      <c r="AC72" s="5"/>
      <c r="AD72" s="5"/>
      <c r="AE72" s="5"/>
      <c r="AF72" s="5"/>
      <c r="AJ72" s="5"/>
    </row>
    <row r="73" spans="1:36">
      <c r="A73" s="13">
        <v>70</v>
      </c>
      <c r="B73" s="14">
        <v>503</v>
      </c>
      <c r="F73" s="16"/>
      <c r="G73" s="16"/>
      <c r="I73" s="15"/>
      <c r="J73" s="15"/>
      <c r="K73" s="15">
        <v>40813</v>
      </c>
      <c r="L73" s="14">
        <v>245</v>
      </c>
      <c r="M73" s="15">
        <v>40877</v>
      </c>
      <c r="N73" s="14">
        <v>266</v>
      </c>
      <c r="O73" s="16">
        <f t="shared" si="3"/>
        <v>64</v>
      </c>
      <c r="P73" s="17">
        <f t="shared" si="4"/>
        <v>328.125</v>
      </c>
      <c r="Q73" s="18" t="s">
        <v>9</v>
      </c>
      <c r="R73" s="19">
        <f t="shared" si="5"/>
        <v>9.84375</v>
      </c>
      <c r="S73" s="4"/>
      <c r="T73" s="20"/>
      <c r="U73" s="7"/>
      <c r="V73" s="7"/>
      <c r="W73" s="5"/>
      <c r="X73" s="5"/>
      <c r="Y73" s="5"/>
      <c r="Z73" s="7"/>
      <c r="AA73" s="5"/>
      <c r="AC73" s="5"/>
      <c r="AD73" s="5"/>
      <c r="AE73" s="5"/>
      <c r="AF73" s="5"/>
      <c r="AJ73" s="5"/>
    </row>
    <row r="74" spans="1:36">
      <c r="A74" s="13">
        <v>71</v>
      </c>
      <c r="B74" s="14">
        <v>581</v>
      </c>
      <c r="F74" s="16"/>
      <c r="G74" s="16"/>
      <c r="H74" s="16"/>
      <c r="K74" s="15">
        <v>40865</v>
      </c>
      <c r="L74" s="14">
        <v>261</v>
      </c>
      <c r="M74" s="15">
        <v>40877</v>
      </c>
      <c r="N74" s="16">
        <v>267</v>
      </c>
      <c r="O74" s="16">
        <f t="shared" si="3"/>
        <v>12</v>
      </c>
      <c r="P74" s="17">
        <f t="shared" si="4"/>
        <v>500</v>
      </c>
      <c r="Q74" s="18" t="s">
        <v>20</v>
      </c>
      <c r="R74" s="19">
        <f t="shared" si="5"/>
        <v>15</v>
      </c>
      <c r="S74" s="4"/>
      <c r="T74" s="20"/>
      <c r="U74" s="7"/>
      <c r="V74" s="7"/>
      <c r="W74" s="5"/>
      <c r="X74" s="5"/>
      <c r="Y74" s="5"/>
      <c r="Z74" s="7"/>
      <c r="AA74" s="5"/>
      <c r="AC74" s="5"/>
      <c r="AD74" s="5"/>
      <c r="AE74" s="5"/>
      <c r="AF74" s="5"/>
      <c r="AJ74" s="5"/>
    </row>
    <row r="75" spans="1:36">
      <c r="A75" s="13">
        <v>72</v>
      </c>
      <c r="B75" s="14">
        <v>614</v>
      </c>
      <c r="F75" s="16"/>
      <c r="G75" s="16"/>
      <c r="H75" s="16"/>
      <c r="K75" s="15">
        <v>40865</v>
      </c>
      <c r="L75" s="14">
        <v>262</v>
      </c>
      <c r="M75" s="15">
        <v>40877</v>
      </c>
      <c r="N75" s="16">
        <v>267</v>
      </c>
      <c r="O75" s="16">
        <f t="shared" si="3"/>
        <v>12</v>
      </c>
      <c r="P75" s="17">
        <f t="shared" si="4"/>
        <v>416.66666666666669</v>
      </c>
      <c r="Q75" s="18" t="s">
        <v>25</v>
      </c>
      <c r="R75" s="19">
        <f t="shared" si="5"/>
        <v>12.5</v>
      </c>
      <c r="S75" s="4"/>
      <c r="T75" s="20"/>
      <c r="U75" s="7"/>
      <c r="V75" s="7"/>
      <c r="W75" s="5"/>
      <c r="X75" s="5"/>
      <c r="Y75" s="5"/>
      <c r="Z75" s="7"/>
      <c r="AA75" s="5"/>
      <c r="AC75" s="5"/>
      <c r="AD75" s="5"/>
      <c r="AE75" s="5"/>
      <c r="AF75" s="5"/>
      <c r="AJ75" s="5"/>
    </row>
    <row r="76" spans="1:36">
      <c r="A76" s="13">
        <v>73</v>
      </c>
      <c r="B76" s="14" t="s">
        <v>28</v>
      </c>
      <c r="F76" s="16"/>
      <c r="G76" s="16"/>
      <c r="I76" s="15">
        <v>40684</v>
      </c>
      <c r="J76" s="14">
        <v>215</v>
      </c>
      <c r="K76" s="15">
        <v>40715</v>
      </c>
      <c r="L76" s="16">
        <v>224</v>
      </c>
      <c r="M76" s="15">
        <v>40877</v>
      </c>
      <c r="N76" s="16">
        <v>268</v>
      </c>
      <c r="O76" s="16">
        <f t="shared" si="3"/>
        <v>162</v>
      </c>
      <c r="P76" s="17">
        <f t="shared" si="4"/>
        <v>271.60493827160491</v>
      </c>
      <c r="Q76" s="18" t="s">
        <v>22</v>
      </c>
      <c r="R76" s="19">
        <f t="shared" si="5"/>
        <v>8.148148148148147</v>
      </c>
      <c r="S76" s="4"/>
      <c r="T76" s="20"/>
      <c r="U76" s="7"/>
      <c r="V76" s="7"/>
      <c r="W76" s="5"/>
      <c r="X76" s="5"/>
      <c r="Y76" s="5"/>
      <c r="Z76" s="7"/>
      <c r="AA76" s="5"/>
      <c r="AC76" s="5"/>
      <c r="AD76" s="5"/>
      <c r="AE76" s="5"/>
      <c r="AF76" s="5"/>
      <c r="AJ76" s="5"/>
    </row>
    <row r="77" spans="1:36">
      <c r="A77" s="13">
        <v>74</v>
      </c>
      <c r="B77" s="14">
        <v>524</v>
      </c>
      <c r="F77" s="16"/>
      <c r="G77" s="16"/>
      <c r="I77" s="15"/>
      <c r="J77" s="15"/>
      <c r="K77" s="15">
        <v>40852</v>
      </c>
      <c r="L77" s="14">
        <v>272</v>
      </c>
      <c r="M77" s="15">
        <v>40877</v>
      </c>
      <c r="N77" s="14">
        <v>269</v>
      </c>
      <c r="O77" s="16">
        <f t="shared" si="3"/>
        <v>25</v>
      </c>
      <c r="P77" s="17">
        <f t="shared" si="4"/>
        <v>-120</v>
      </c>
      <c r="Q77" s="18" t="s">
        <v>25</v>
      </c>
      <c r="R77" s="19">
        <f t="shared" si="5"/>
        <v>-3.6</v>
      </c>
      <c r="S77" s="4"/>
      <c r="T77" s="20"/>
      <c r="U77" s="7"/>
      <c r="V77" s="7"/>
      <c r="W77" s="5"/>
      <c r="X77" s="5"/>
      <c r="Y77" s="5"/>
      <c r="Z77" s="7"/>
      <c r="AA77" s="5"/>
      <c r="AC77" s="5"/>
      <c r="AD77" s="5"/>
      <c r="AE77" s="5"/>
      <c r="AF77" s="5"/>
      <c r="AJ77" s="5"/>
    </row>
    <row r="78" spans="1:36">
      <c r="A78" s="13">
        <v>75</v>
      </c>
      <c r="B78" s="14">
        <v>562</v>
      </c>
      <c r="F78" s="16"/>
      <c r="G78" s="16"/>
      <c r="H78" s="16"/>
      <c r="K78" s="15">
        <v>40859</v>
      </c>
      <c r="L78" s="14">
        <v>265</v>
      </c>
      <c r="M78" s="15">
        <v>40877</v>
      </c>
      <c r="N78" s="16">
        <v>269</v>
      </c>
      <c r="O78" s="16">
        <f t="shared" si="3"/>
        <v>18</v>
      </c>
      <c r="P78" s="17">
        <f t="shared" si="4"/>
        <v>222.2222222222222</v>
      </c>
      <c r="Q78" s="18" t="s">
        <v>25</v>
      </c>
      <c r="R78" s="19">
        <f t="shared" si="5"/>
        <v>6.6666666666666661</v>
      </c>
      <c r="S78" s="4"/>
      <c r="T78" s="20"/>
      <c r="U78" s="7"/>
      <c r="V78" s="7"/>
      <c r="W78" s="5"/>
      <c r="X78" s="5"/>
      <c r="Y78" s="5"/>
      <c r="Z78" s="7"/>
      <c r="AA78" s="5"/>
      <c r="AC78" s="5"/>
      <c r="AD78" s="5"/>
      <c r="AE78" s="5"/>
      <c r="AF78" s="5"/>
      <c r="AJ78" s="5"/>
    </row>
    <row r="79" spans="1:36">
      <c r="A79" s="13">
        <v>76</v>
      </c>
      <c r="B79" s="14">
        <v>616</v>
      </c>
      <c r="F79" s="16"/>
      <c r="G79" s="16"/>
      <c r="H79" s="16"/>
      <c r="K79" s="15">
        <v>40865</v>
      </c>
      <c r="L79" s="14">
        <v>266</v>
      </c>
      <c r="M79" s="15">
        <v>40877</v>
      </c>
      <c r="N79" s="16">
        <v>269</v>
      </c>
      <c r="O79" s="16">
        <f t="shared" si="3"/>
        <v>12</v>
      </c>
      <c r="P79" s="17">
        <f t="shared" si="4"/>
        <v>250</v>
      </c>
      <c r="Q79" s="18" t="s">
        <v>25</v>
      </c>
      <c r="R79" s="19">
        <f t="shared" si="5"/>
        <v>7.5</v>
      </c>
      <c r="S79" s="4"/>
      <c r="T79" s="20"/>
      <c r="U79" s="7"/>
      <c r="V79" s="7"/>
      <c r="W79" s="5"/>
      <c r="X79" s="5"/>
      <c r="Y79" s="5"/>
      <c r="Z79" s="7"/>
      <c r="AA79" s="5"/>
      <c r="AC79" s="5"/>
      <c r="AD79" s="5"/>
      <c r="AE79" s="5"/>
      <c r="AF79" s="5"/>
      <c r="AJ79" s="5"/>
    </row>
    <row r="80" spans="1:36">
      <c r="A80" s="13">
        <v>77</v>
      </c>
      <c r="B80" s="14">
        <v>554</v>
      </c>
      <c r="F80" s="16"/>
      <c r="G80" s="16"/>
      <c r="H80" s="16"/>
      <c r="K80" s="15">
        <v>40859</v>
      </c>
      <c r="L80" s="14">
        <v>260</v>
      </c>
      <c r="M80" s="15">
        <v>40877</v>
      </c>
      <c r="N80" s="16">
        <v>270</v>
      </c>
      <c r="O80" s="16">
        <f t="shared" si="3"/>
        <v>18</v>
      </c>
      <c r="P80" s="17">
        <f t="shared" si="4"/>
        <v>555.55555555555554</v>
      </c>
      <c r="Q80" s="18" t="s">
        <v>9</v>
      </c>
      <c r="R80" s="19">
        <f t="shared" si="5"/>
        <v>16.666666666666668</v>
      </c>
      <c r="S80" s="4"/>
      <c r="T80" s="20"/>
      <c r="U80" s="7"/>
      <c r="V80" s="7"/>
      <c r="W80" s="5"/>
      <c r="X80" s="5"/>
      <c r="Y80" s="5"/>
      <c r="Z80" s="7"/>
      <c r="AA80" s="5"/>
      <c r="AC80" s="5"/>
      <c r="AD80" s="5"/>
      <c r="AE80" s="5"/>
      <c r="AF80" s="5"/>
      <c r="AJ80" s="5"/>
    </row>
    <row r="81" spans="1:36">
      <c r="A81" s="13">
        <v>78</v>
      </c>
      <c r="B81" s="14">
        <v>588</v>
      </c>
      <c r="F81" s="16"/>
      <c r="G81" s="16"/>
      <c r="H81" s="16"/>
      <c r="K81" s="15">
        <v>40865</v>
      </c>
      <c r="L81" s="14">
        <v>259</v>
      </c>
      <c r="M81" s="15">
        <v>40877</v>
      </c>
      <c r="N81" s="16">
        <v>270</v>
      </c>
      <c r="O81" s="16">
        <f t="shared" si="3"/>
        <v>12</v>
      </c>
      <c r="P81" s="17">
        <f t="shared" si="4"/>
        <v>916.66666666666663</v>
      </c>
      <c r="Q81" s="18" t="s">
        <v>20</v>
      </c>
      <c r="R81" s="19">
        <f t="shared" si="5"/>
        <v>27.5</v>
      </c>
      <c r="S81" s="4"/>
      <c r="T81" s="20"/>
      <c r="U81" s="7"/>
      <c r="V81" s="7"/>
      <c r="W81" s="5"/>
      <c r="X81" s="5"/>
      <c r="Y81" s="5"/>
      <c r="Z81" s="7"/>
      <c r="AA81" s="5"/>
      <c r="AC81" s="5"/>
      <c r="AD81" s="5"/>
      <c r="AE81" s="5"/>
      <c r="AF81" s="5"/>
      <c r="AJ81" s="5"/>
    </row>
    <row r="82" spans="1:36">
      <c r="A82" s="13">
        <v>79</v>
      </c>
      <c r="B82" s="14" t="s">
        <v>29</v>
      </c>
      <c r="F82" s="16"/>
      <c r="G82" s="16"/>
      <c r="I82" s="15">
        <v>40684</v>
      </c>
      <c r="J82" s="14">
        <v>210</v>
      </c>
      <c r="K82" s="15">
        <v>40715</v>
      </c>
      <c r="L82" s="16">
        <v>216</v>
      </c>
      <c r="M82" s="15">
        <v>40877</v>
      </c>
      <c r="N82" s="16">
        <v>270</v>
      </c>
      <c r="O82" s="16">
        <f t="shared" si="3"/>
        <v>162</v>
      </c>
      <c r="P82" s="17">
        <f t="shared" si="4"/>
        <v>333.33333333333331</v>
      </c>
      <c r="Q82" s="18" t="s">
        <v>22</v>
      </c>
      <c r="R82" s="19">
        <f t="shared" si="5"/>
        <v>10</v>
      </c>
      <c r="S82" s="4"/>
      <c r="T82" s="20"/>
      <c r="U82" s="7"/>
      <c r="V82" s="7"/>
      <c r="W82" s="5"/>
      <c r="X82" s="5"/>
      <c r="Y82" s="5"/>
      <c r="Z82" s="7"/>
      <c r="AA82" s="5"/>
      <c r="AC82" s="5"/>
      <c r="AD82" s="5"/>
      <c r="AE82" s="5"/>
      <c r="AF82" s="5"/>
      <c r="AJ82" s="5"/>
    </row>
    <row r="83" spans="1:36">
      <c r="A83" s="13">
        <v>80</v>
      </c>
      <c r="B83" s="14">
        <v>504</v>
      </c>
      <c r="F83" s="16"/>
      <c r="G83" s="16"/>
      <c r="I83" s="15"/>
      <c r="J83" s="15"/>
      <c r="K83" s="15">
        <v>40813</v>
      </c>
      <c r="L83" s="14">
        <v>237</v>
      </c>
      <c r="M83" s="15">
        <v>40877</v>
      </c>
      <c r="N83" s="14">
        <v>271</v>
      </c>
      <c r="O83" s="16">
        <f t="shared" si="3"/>
        <v>64</v>
      </c>
      <c r="P83" s="17">
        <f t="shared" si="4"/>
        <v>531.25</v>
      </c>
      <c r="Q83" s="18" t="s">
        <v>9</v>
      </c>
      <c r="R83" s="19">
        <f t="shared" si="5"/>
        <v>15.9375</v>
      </c>
      <c r="S83" s="4"/>
      <c r="T83" s="20"/>
      <c r="U83" s="7"/>
      <c r="V83" s="7"/>
      <c r="W83" s="5"/>
      <c r="X83" s="5"/>
      <c r="Y83" s="5"/>
      <c r="Z83" s="7"/>
      <c r="AA83" s="5"/>
      <c r="AC83" s="5"/>
      <c r="AD83" s="5"/>
      <c r="AE83" s="5"/>
      <c r="AF83" s="5"/>
      <c r="AJ83" s="5"/>
    </row>
    <row r="84" spans="1:36">
      <c r="A84" s="13">
        <v>81</v>
      </c>
      <c r="B84" s="14">
        <v>610</v>
      </c>
      <c r="F84" s="16"/>
      <c r="G84" s="16"/>
      <c r="H84" s="16"/>
      <c r="K84" s="15">
        <v>40865</v>
      </c>
      <c r="L84" s="14">
        <v>254</v>
      </c>
      <c r="M84" s="15">
        <v>40877</v>
      </c>
      <c r="N84" s="16">
        <v>271</v>
      </c>
      <c r="O84" s="16">
        <f t="shared" si="3"/>
        <v>12</v>
      </c>
      <c r="P84" s="17">
        <f t="shared" si="4"/>
        <v>1416.6666666666667</v>
      </c>
      <c r="Q84" s="18" t="s">
        <v>9</v>
      </c>
      <c r="R84" s="19">
        <f t="shared" si="5"/>
        <v>42.5</v>
      </c>
      <c r="S84" s="4"/>
      <c r="T84" s="20"/>
      <c r="U84" s="7"/>
      <c r="V84" s="7"/>
      <c r="W84" s="5"/>
      <c r="X84" s="5"/>
      <c r="Y84" s="5"/>
      <c r="Z84" s="7"/>
      <c r="AA84" s="5"/>
      <c r="AC84" s="5"/>
      <c r="AD84" s="5"/>
      <c r="AE84" s="5"/>
      <c r="AF84" s="5"/>
      <c r="AJ84" s="5"/>
    </row>
    <row r="85" spans="1:36">
      <c r="A85" s="13">
        <v>82</v>
      </c>
      <c r="B85" s="14">
        <v>570</v>
      </c>
      <c r="F85" s="16"/>
      <c r="G85" s="16"/>
      <c r="H85" s="16"/>
      <c r="K85" s="15">
        <v>40865</v>
      </c>
      <c r="L85" s="14">
        <v>260</v>
      </c>
      <c r="M85" s="15">
        <v>40877</v>
      </c>
      <c r="N85" s="16">
        <v>272</v>
      </c>
      <c r="O85" s="16">
        <f t="shared" si="3"/>
        <v>12</v>
      </c>
      <c r="P85" s="17">
        <f t="shared" si="4"/>
        <v>1000</v>
      </c>
      <c r="Q85" s="18" t="s">
        <v>20</v>
      </c>
      <c r="R85" s="19">
        <f t="shared" si="5"/>
        <v>30</v>
      </c>
      <c r="S85" s="4"/>
      <c r="T85" s="20"/>
      <c r="U85" s="7"/>
      <c r="V85" s="7"/>
      <c r="W85" s="5"/>
      <c r="X85" s="5"/>
      <c r="Y85" s="5"/>
      <c r="Z85" s="7"/>
      <c r="AA85" s="5"/>
      <c r="AC85" s="5"/>
      <c r="AD85" s="5"/>
      <c r="AE85" s="5"/>
      <c r="AF85" s="5"/>
      <c r="AJ85" s="5"/>
    </row>
    <row r="86" spans="1:36">
      <c r="A86" s="13">
        <v>83</v>
      </c>
      <c r="B86" s="14">
        <v>575</v>
      </c>
      <c r="F86" s="16"/>
      <c r="G86" s="16"/>
      <c r="H86" s="16"/>
      <c r="K86" s="15">
        <v>40865</v>
      </c>
      <c r="L86" s="14">
        <v>262</v>
      </c>
      <c r="M86" s="15">
        <v>40877</v>
      </c>
      <c r="N86" s="16">
        <v>272</v>
      </c>
      <c r="O86" s="16">
        <f t="shared" si="3"/>
        <v>12</v>
      </c>
      <c r="P86" s="17">
        <f t="shared" si="4"/>
        <v>833.33333333333337</v>
      </c>
      <c r="Q86" s="18" t="s">
        <v>20</v>
      </c>
      <c r="R86" s="19">
        <f t="shared" si="5"/>
        <v>25</v>
      </c>
      <c r="S86" s="4"/>
      <c r="T86" s="20"/>
      <c r="U86" s="7"/>
      <c r="V86" s="7"/>
      <c r="W86" s="5"/>
      <c r="X86" s="5"/>
      <c r="Y86" s="5"/>
      <c r="Z86" s="7"/>
      <c r="AA86" s="5"/>
      <c r="AC86" s="5"/>
      <c r="AD86" s="5"/>
      <c r="AE86" s="5"/>
      <c r="AF86" s="5"/>
      <c r="AJ86" s="5"/>
    </row>
    <row r="87" spans="1:36">
      <c r="A87" s="13">
        <v>84</v>
      </c>
      <c r="B87" s="14">
        <v>601</v>
      </c>
      <c r="F87" s="16"/>
      <c r="G87" s="16"/>
      <c r="H87" s="16"/>
      <c r="K87" s="15">
        <v>40865</v>
      </c>
      <c r="L87" s="14">
        <v>263</v>
      </c>
      <c r="M87" s="15">
        <v>40877</v>
      </c>
      <c r="N87" s="16">
        <v>272</v>
      </c>
      <c r="O87" s="16">
        <f t="shared" si="3"/>
        <v>12</v>
      </c>
      <c r="P87" s="17">
        <f t="shared" si="4"/>
        <v>750</v>
      </c>
      <c r="Q87" s="18" t="s">
        <v>20</v>
      </c>
      <c r="R87" s="19">
        <f t="shared" si="5"/>
        <v>22.5</v>
      </c>
      <c r="S87" s="4"/>
      <c r="T87" s="20"/>
      <c r="U87" s="7"/>
      <c r="V87" s="7"/>
      <c r="W87" s="5"/>
      <c r="X87" s="5"/>
      <c r="Y87" s="5"/>
      <c r="Z87" s="7"/>
      <c r="AA87" s="5"/>
      <c r="AC87" s="5"/>
      <c r="AD87" s="5"/>
      <c r="AE87" s="5"/>
      <c r="AF87" s="5"/>
      <c r="AJ87" s="5"/>
    </row>
    <row r="88" spans="1:36">
      <c r="A88" s="13">
        <v>85</v>
      </c>
      <c r="B88" s="14">
        <v>563</v>
      </c>
      <c r="F88" s="16"/>
      <c r="G88" s="16"/>
      <c r="H88" s="16"/>
      <c r="K88" s="15">
        <v>40865</v>
      </c>
      <c r="L88" s="14">
        <v>265</v>
      </c>
      <c r="M88" s="15">
        <v>40877</v>
      </c>
      <c r="N88" s="16">
        <v>273</v>
      </c>
      <c r="O88" s="16">
        <f t="shared" si="3"/>
        <v>12</v>
      </c>
      <c r="P88" s="17">
        <f t="shared" si="4"/>
        <v>666.66666666666663</v>
      </c>
      <c r="Q88" s="18" t="s">
        <v>20</v>
      </c>
      <c r="R88" s="19">
        <f t="shared" si="5"/>
        <v>20</v>
      </c>
      <c r="S88" s="4"/>
      <c r="T88" s="20"/>
      <c r="U88" s="7"/>
      <c r="V88" s="7"/>
      <c r="W88" s="5"/>
      <c r="X88" s="5"/>
      <c r="Y88" s="5"/>
      <c r="Z88" s="7"/>
      <c r="AA88" s="5"/>
      <c r="AC88" s="5"/>
      <c r="AD88" s="5"/>
      <c r="AE88" s="5"/>
      <c r="AF88" s="5"/>
      <c r="AJ88" s="5"/>
    </row>
    <row r="89" spans="1:36">
      <c r="A89" s="13">
        <v>86</v>
      </c>
      <c r="B89" s="14" t="s">
        <v>30</v>
      </c>
      <c r="F89" s="16"/>
      <c r="G89" s="16"/>
      <c r="I89" s="15">
        <v>40684</v>
      </c>
      <c r="J89" s="14">
        <v>235</v>
      </c>
      <c r="K89" s="15">
        <v>40715</v>
      </c>
      <c r="L89" s="16">
        <v>237</v>
      </c>
      <c r="M89" s="15">
        <v>40877</v>
      </c>
      <c r="N89" s="16">
        <v>273</v>
      </c>
      <c r="O89" s="16">
        <f t="shared" si="3"/>
        <v>162</v>
      </c>
      <c r="P89" s="17">
        <f t="shared" si="4"/>
        <v>222.2222222222222</v>
      </c>
      <c r="Q89" s="18" t="s">
        <v>22</v>
      </c>
      <c r="R89" s="19">
        <f t="shared" si="5"/>
        <v>6.6666666666666661</v>
      </c>
      <c r="S89" s="4"/>
      <c r="T89" s="23"/>
      <c r="U89" s="7"/>
      <c r="V89" s="7"/>
      <c r="W89" s="5"/>
      <c r="X89" s="5"/>
      <c r="Y89" s="5"/>
      <c r="Z89" s="7"/>
      <c r="AA89" s="5"/>
      <c r="AC89" s="5"/>
      <c r="AD89" s="5"/>
      <c r="AE89" s="5"/>
      <c r="AF89" s="5"/>
      <c r="AJ89" s="5"/>
    </row>
    <row r="90" spans="1:36">
      <c r="A90" s="13">
        <v>87</v>
      </c>
      <c r="B90" s="14">
        <v>491</v>
      </c>
      <c r="F90" s="16"/>
      <c r="G90" s="16"/>
      <c r="H90" s="16"/>
      <c r="K90" s="15">
        <v>40813</v>
      </c>
      <c r="L90" s="14">
        <v>252</v>
      </c>
      <c r="M90" s="15">
        <v>40877</v>
      </c>
      <c r="N90" s="16">
        <v>275</v>
      </c>
      <c r="O90" s="16">
        <f t="shared" si="3"/>
        <v>64</v>
      </c>
      <c r="P90" s="17">
        <f t="shared" si="4"/>
        <v>359.375</v>
      </c>
      <c r="Q90" s="18" t="s">
        <v>9</v>
      </c>
      <c r="R90" s="19">
        <f t="shared" si="5"/>
        <v>10.78125</v>
      </c>
      <c r="S90" s="4"/>
      <c r="T90" s="20"/>
      <c r="U90" s="7"/>
      <c r="V90" s="7"/>
      <c r="W90" s="5"/>
      <c r="X90" s="5"/>
      <c r="Y90" s="5"/>
      <c r="Z90" s="7"/>
      <c r="AA90" s="5"/>
      <c r="AC90" s="5"/>
      <c r="AD90" s="5"/>
      <c r="AE90" s="5"/>
      <c r="AF90" s="5"/>
      <c r="AJ90" s="5"/>
    </row>
    <row r="91" spans="1:36">
      <c r="A91" s="13">
        <v>88</v>
      </c>
      <c r="B91" s="14">
        <v>534</v>
      </c>
      <c r="F91" s="16"/>
      <c r="G91" s="16"/>
      <c r="I91" s="15"/>
      <c r="J91" s="15"/>
      <c r="K91" s="15">
        <v>40852</v>
      </c>
      <c r="L91" s="14">
        <v>266</v>
      </c>
      <c r="M91" s="15">
        <v>40877</v>
      </c>
      <c r="N91" s="14">
        <v>275</v>
      </c>
      <c r="O91" s="16">
        <f t="shared" si="3"/>
        <v>25</v>
      </c>
      <c r="P91" s="17">
        <f t="shared" si="4"/>
        <v>360</v>
      </c>
      <c r="Q91" s="18" t="s">
        <v>25</v>
      </c>
      <c r="R91" s="19">
        <f t="shared" si="5"/>
        <v>10.8</v>
      </c>
      <c r="S91" s="4"/>
      <c r="T91" s="20"/>
      <c r="U91" s="7"/>
      <c r="V91" s="7"/>
      <c r="W91" s="5"/>
      <c r="X91" s="5"/>
      <c r="Y91" s="5"/>
      <c r="Z91" s="7"/>
      <c r="AA91" s="5"/>
      <c r="AC91" s="5"/>
      <c r="AD91" s="5"/>
      <c r="AE91" s="5"/>
      <c r="AF91" s="5"/>
      <c r="AJ91" s="5"/>
    </row>
    <row r="92" spans="1:36">
      <c r="A92" s="13">
        <v>89</v>
      </c>
      <c r="B92" s="14">
        <v>532</v>
      </c>
      <c r="F92" s="16"/>
      <c r="G92" s="16"/>
      <c r="I92" s="15"/>
      <c r="J92" s="15"/>
      <c r="K92" s="15">
        <v>40852</v>
      </c>
      <c r="L92" s="14">
        <v>277</v>
      </c>
      <c r="M92" s="15">
        <v>40877</v>
      </c>
      <c r="N92" s="14">
        <v>276</v>
      </c>
      <c r="O92" s="16">
        <f t="shared" si="3"/>
        <v>25</v>
      </c>
      <c r="P92" s="17">
        <f t="shared" si="4"/>
        <v>-40</v>
      </c>
      <c r="Q92" s="18" t="s">
        <v>25</v>
      </c>
      <c r="R92" s="19">
        <f t="shared" si="5"/>
        <v>-1.2</v>
      </c>
      <c r="S92" s="4"/>
      <c r="T92" s="20"/>
      <c r="U92" s="7"/>
      <c r="V92" s="7"/>
      <c r="W92" s="5"/>
      <c r="X92" s="5"/>
      <c r="Y92" s="5"/>
      <c r="Z92" s="7"/>
      <c r="AA92" s="5"/>
      <c r="AC92" s="5"/>
      <c r="AD92" s="5"/>
      <c r="AE92" s="5"/>
      <c r="AF92" s="5"/>
      <c r="AJ92" s="5"/>
    </row>
    <row r="93" spans="1:36">
      <c r="A93" s="13">
        <v>90</v>
      </c>
      <c r="B93" s="14" t="s">
        <v>31</v>
      </c>
      <c r="F93" s="16"/>
      <c r="G93" s="16"/>
      <c r="I93" s="15">
        <v>40684</v>
      </c>
      <c r="J93" s="14">
        <v>215</v>
      </c>
      <c r="K93" s="15">
        <v>40715</v>
      </c>
      <c r="L93" s="16">
        <v>223</v>
      </c>
      <c r="M93" s="15">
        <v>40877</v>
      </c>
      <c r="N93" s="16">
        <v>276</v>
      </c>
      <c r="O93" s="16">
        <f t="shared" si="3"/>
        <v>162</v>
      </c>
      <c r="P93" s="17">
        <f t="shared" si="4"/>
        <v>327.16049382716051</v>
      </c>
      <c r="Q93" s="18" t="s">
        <v>22</v>
      </c>
      <c r="R93" s="19">
        <f t="shared" si="5"/>
        <v>9.8148148148148149</v>
      </c>
      <c r="S93" s="4"/>
      <c r="T93" s="20"/>
      <c r="U93" s="7"/>
      <c r="V93" s="7"/>
      <c r="W93" s="5"/>
      <c r="X93" s="5"/>
      <c r="Y93" s="5"/>
      <c r="Z93" s="7"/>
      <c r="AA93" s="5"/>
      <c r="AC93" s="5"/>
      <c r="AD93" s="5"/>
      <c r="AE93" s="5"/>
      <c r="AF93" s="5"/>
      <c r="AJ93" s="5"/>
    </row>
    <row r="94" spans="1:36">
      <c r="A94" s="13">
        <v>91</v>
      </c>
      <c r="B94" s="14">
        <v>584</v>
      </c>
      <c r="F94" s="16"/>
      <c r="G94" s="16"/>
      <c r="H94" s="16"/>
      <c r="K94" s="15">
        <v>40865</v>
      </c>
      <c r="L94" s="14">
        <v>264</v>
      </c>
      <c r="M94" s="15">
        <v>40877</v>
      </c>
      <c r="N94" s="16">
        <v>277</v>
      </c>
      <c r="O94" s="16">
        <f t="shared" si="3"/>
        <v>12</v>
      </c>
      <c r="P94" s="17">
        <f t="shared" si="4"/>
        <v>1083.3333333333333</v>
      </c>
      <c r="Q94" s="18" t="s">
        <v>20</v>
      </c>
      <c r="R94" s="19">
        <f t="shared" si="5"/>
        <v>32.499999999999993</v>
      </c>
      <c r="S94" s="4"/>
      <c r="T94" s="20"/>
      <c r="U94" s="7"/>
      <c r="V94" s="7"/>
      <c r="W94" s="5"/>
      <c r="X94" s="5"/>
      <c r="Y94" s="5"/>
      <c r="Z94" s="7"/>
      <c r="AA94" s="5"/>
      <c r="AC94" s="5"/>
      <c r="AD94" s="5"/>
      <c r="AE94" s="5"/>
      <c r="AF94" s="5"/>
      <c r="AJ94" s="5"/>
    </row>
    <row r="95" spans="1:36">
      <c r="A95" s="13">
        <v>92</v>
      </c>
      <c r="B95" s="14">
        <v>586</v>
      </c>
      <c r="F95" s="16"/>
      <c r="G95" s="16"/>
      <c r="H95" s="16"/>
      <c r="K95" s="15">
        <v>40865</v>
      </c>
      <c r="L95" s="14">
        <v>264</v>
      </c>
      <c r="M95" s="15">
        <v>40877</v>
      </c>
      <c r="N95" s="16">
        <v>277</v>
      </c>
      <c r="O95" s="16">
        <f t="shared" si="3"/>
        <v>12</v>
      </c>
      <c r="P95" s="17">
        <f t="shared" si="4"/>
        <v>1083.3333333333333</v>
      </c>
      <c r="Q95" s="18" t="s">
        <v>20</v>
      </c>
      <c r="R95" s="19">
        <f t="shared" si="5"/>
        <v>32.499999999999993</v>
      </c>
      <c r="S95" s="4"/>
      <c r="T95" s="20"/>
      <c r="U95" s="7"/>
      <c r="V95" s="7"/>
      <c r="W95" s="5"/>
      <c r="X95" s="5"/>
      <c r="Y95" s="5"/>
      <c r="Z95" s="7"/>
      <c r="AA95" s="5"/>
      <c r="AC95" s="5"/>
      <c r="AD95" s="5"/>
      <c r="AE95" s="5"/>
      <c r="AF95" s="5"/>
      <c r="AJ95" s="5"/>
    </row>
    <row r="96" spans="1:36">
      <c r="A96" s="13">
        <v>93</v>
      </c>
      <c r="B96" s="14">
        <v>549</v>
      </c>
      <c r="F96" s="16"/>
      <c r="G96" s="16"/>
      <c r="H96" s="16"/>
      <c r="K96" s="15">
        <v>40859</v>
      </c>
      <c r="L96" s="14">
        <v>260</v>
      </c>
      <c r="M96" s="15">
        <v>40877</v>
      </c>
      <c r="N96" s="14">
        <v>277</v>
      </c>
      <c r="O96" s="16">
        <f t="shared" si="3"/>
        <v>18</v>
      </c>
      <c r="P96" s="17">
        <f t="shared" si="4"/>
        <v>944.44444444444446</v>
      </c>
      <c r="Q96" s="18" t="s">
        <v>25</v>
      </c>
      <c r="R96" s="19">
        <f t="shared" si="5"/>
        <v>28.333333333333332</v>
      </c>
      <c r="S96" s="4"/>
      <c r="T96" s="20"/>
      <c r="U96" s="7"/>
      <c r="V96" s="7"/>
      <c r="W96" s="5"/>
      <c r="X96" s="5"/>
      <c r="Y96" s="5"/>
      <c r="Z96" s="7"/>
      <c r="AA96" s="5"/>
      <c r="AC96" s="5"/>
      <c r="AD96" s="5"/>
      <c r="AE96" s="5"/>
      <c r="AF96" s="5"/>
      <c r="AJ96" s="5"/>
    </row>
    <row r="97" spans="1:36">
      <c r="A97" s="13">
        <v>94</v>
      </c>
      <c r="B97" s="14">
        <v>556</v>
      </c>
      <c r="F97" s="16"/>
      <c r="G97" s="16"/>
      <c r="H97" s="16"/>
      <c r="K97" s="15">
        <v>40859</v>
      </c>
      <c r="L97" s="14">
        <v>266</v>
      </c>
      <c r="M97" s="15">
        <v>40877</v>
      </c>
      <c r="N97" s="16">
        <v>277</v>
      </c>
      <c r="O97" s="16">
        <f t="shared" si="3"/>
        <v>18</v>
      </c>
      <c r="P97" s="17">
        <f t="shared" si="4"/>
        <v>611.1111111111112</v>
      </c>
      <c r="Q97" s="18" t="s">
        <v>25</v>
      </c>
      <c r="R97" s="19">
        <f t="shared" si="5"/>
        <v>18.333333333333336</v>
      </c>
      <c r="S97" s="4"/>
      <c r="T97" s="20"/>
      <c r="U97" s="7"/>
      <c r="V97" s="7"/>
      <c r="W97" s="5"/>
      <c r="X97" s="5"/>
      <c r="Y97" s="5"/>
      <c r="Z97" s="7"/>
      <c r="AA97" s="5"/>
      <c r="AC97" s="5"/>
      <c r="AD97" s="5"/>
      <c r="AE97" s="5"/>
      <c r="AF97" s="5"/>
      <c r="AJ97" s="5"/>
    </row>
    <row r="98" spans="1:36">
      <c r="A98" s="13">
        <v>95</v>
      </c>
      <c r="B98" s="14">
        <v>602</v>
      </c>
      <c r="F98" s="16"/>
      <c r="G98" s="16"/>
      <c r="H98" s="16"/>
      <c r="K98" s="15">
        <v>40865</v>
      </c>
      <c r="L98" s="14">
        <v>288</v>
      </c>
      <c r="M98" s="15">
        <v>40877</v>
      </c>
      <c r="N98" s="16">
        <v>278</v>
      </c>
      <c r="O98" s="16">
        <f t="shared" si="3"/>
        <v>12</v>
      </c>
      <c r="P98" s="17">
        <f t="shared" si="4"/>
        <v>-833.33333333333337</v>
      </c>
      <c r="Q98" s="18" t="s">
        <v>20</v>
      </c>
      <c r="R98" s="19">
        <f t="shared" si="5"/>
        <v>-25</v>
      </c>
      <c r="S98" s="4"/>
      <c r="T98" s="20"/>
      <c r="U98" s="7"/>
      <c r="V98" s="7"/>
      <c r="W98" s="5"/>
      <c r="X98" s="5"/>
      <c r="Y98" s="5"/>
      <c r="Z98" s="7"/>
      <c r="AA98" s="5"/>
      <c r="AC98" s="5"/>
      <c r="AD98" s="5"/>
      <c r="AE98" s="5"/>
      <c r="AF98" s="5"/>
      <c r="AJ98" s="5"/>
    </row>
    <row r="99" spans="1:36">
      <c r="A99" s="13">
        <v>96</v>
      </c>
      <c r="B99" s="14">
        <v>496</v>
      </c>
      <c r="F99" s="16"/>
      <c r="G99" s="16"/>
      <c r="H99" s="16"/>
      <c r="K99" s="15"/>
      <c r="L99" s="14"/>
      <c r="M99" s="15">
        <v>40877</v>
      </c>
      <c r="N99" s="16">
        <v>281</v>
      </c>
      <c r="O99" s="16">
        <v>64</v>
      </c>
      <c r="P99" s="17">
        <v>406</v>
      </c>
      <c r="Q99" s="18" t="s">
        <v>9</v>
      </c>
      <c r="R99" s="19">
        <f t="shared" si="5"/>
        <v>12.18</v>
      </c>
      <c r="S99" s="4"/>
      <c r="T99" s="20"/>
      <c r="U99" s="7"/>
      <c r="V99" s="7"/>
      <c r="W99" s="5"/>
      <c r="X99" s="5"/>
      <c r="Y99" s="5"/>
      <c r="Z99" s="7"/>
      <c r="AA99" s="5"/>
      <c r="AC99" s="5"/>
      <c r="AD99" s="5"/>
      <c r="AE99" s="5"/>
      <c r="AF99" s="5"/>
      <c r="AJ99" s="5"/>
    </row>
    <row r="100" spans="1:36">
      <c r="A100" s="13">
        <v>97</v>
      </c>
      <c r="B100" s="14" t="s">
        <v>32</v>
      </c>
      <c r="F100" s="16"/>
      <c r="G100" s="16"/>
      <c r="I100" s="15">
        <v>40684</v>
      </c>
      <c r="J100" s="14">
        <v>224</v>
      </c>
      <c r="K100" s="15">
        <v>40715</v>
      </c>
      <c r="L100" s="16">
        <v>228</v>
      </c>
      <c r="M100" s="15">
        <v>40877</v>
      </c>
      <c r="N100" s="16">
        <v>282</v>
      </c>
      <c r="O100" s="16">
        <f t="shared" ref="O100:O147" si="6">M100-K100</f>
        <v>162</v>
      </c>
      <c r="P100" s="17">
        <f t="shared" ref="P100:P147" si="7">((N100-L100)/O100)*1000</f>
        <v>333.33333333333331</v>
      </c>
      <c r="Q100" s="18" t="s">
        <v>22</v>
      </c>
      <c r="R100" s="19">
        <f t="shared" si="5"/>
        <v>10</v>
      </c>
      <c r="T100" s="4"/>
      <c r="U100" s="7"/>
      <c r="V100" s="7"/>
      <c r="W100" s="5"/>
      <c r="X100" s="5"/>
      <c r="Y100" s="5"/>
      <c r="Z100" s="7"/>
      <c r="AA100" s="5"/>
      <c r="AC100" s="5"/>
      <c r="AD100" s="5"/>
      <c r="AE100" s="5"/>
      <c r="AF100" s="5"/>
      <c r="AJ100" s="5"/>
    </row>
    <row r="101" spans="1:36">
      <c r="A101" s="13">
        <v>98</v>
      </c>
      <c r="B101" s="14">
        <v>515</v>
      </c>
      <c r="F101" s="16"/>
      <c r="G101" s="16"/>
      <c r="I101" s="15"/>
      <c r="J101" s="15"/>
      <c r="K101" s="15">
        <v>40813</v>
      </c>
      <c r="L101" s="14">
        <v>252</v>
      </c>
      <c r="M101" s="15">
        <v>40877</v>
      </c>
      <c r="N101" s="14">
        <v>283</v>
      </c>
      <c r="O101" s="16">
        <f t="shared" si="6"/>
        <v>64</v>
      </c>
      <c r="P101" s="17">
        <f t="shared" si="7"/>
        <v>484.375</v>
      </c>
      <c r="Q101" s="18" t="s">
        <v>9</v>
      </c>
      <c r="R101" s="19">
        <f t="shared" si="5"/>
        <v>14.53125</v>
      </c>
      <c r="T101" s="4"/>
      <c r="U101" s="7"/>
      <c r="V101" s="7"/>
      <c r="W101" s="5"/>
      <c r="X101" s="5"/>
      <c r="Y101" s="5"/>
      <c r="Z101" s="7"/>
      <c r="AA101" s="5"/>
      <c r="AC101" s="5"/>
      <c r="AD101" s="5"/>
      <c r="AE101" s="5"/>
      <c r="AF101" s="5"/>
      <c r="AJ101" s="5"/>
    </row>
    <row r="102" spans="1:36">
      <c r="A102" s="13">
        <v>99</v>
      </c>
      <c r="B102" s="14">
        <v>615</v>
      </c>
      <c r="F102" s="16"/>
      <c r="G102" s="16"/>
      <c r="H102" s="16"/>
      <c r="K102" s="15">
        <v>40865</v>
      </c>
      <c r="L102" s="14">
        <v>283</v>
      </c>
      <c r="M102" s="15">
        <v>40877</v>
      </c>
      <c r="N102" s="16">
        <v>283</v>
      </c>
      <c r="O102" s="16">
        <f t="shared" si="6"/>
        <v>12</v>
      </c>
      <c r="P102" s="17">
        <f t="shared" si="7"/>
        <v>0</v>
      </c>
      <c r="Q102" s="18" t="s">
        <v>25</v>
      </c>
      <c r="R102" s="19">
        <f t="shared" si="5"/>
        <v>0</v>
      </c>
      <c r="S102" s="4"/>
      <c r="T102" s="20"/>
      <c r="U102" s="7"/>
      <c r="V102" s="7"/>
      <c r="W102" s="5"/>
      <c r="X102" s="5"/>
      <c r="Y102" s="5"/>
      <c r="Z102" s="7"/>
      <c r="AA102" s="5"/>
      <c r="AC102" s="5"/>
      <c r="AD102" s="5"/>
      <c r="AE102" s="5"/>
      <c r="AF102" s="5"/>
      <c r="AJ102" s="5"/>
    </row>
    <row r="103" spans="1:36">
      <c r="A103" s="13">
        <v>100</v>
      </c>
      <c r="B103" s="14">
        <v>479</v>
      </c>
      <c r="F103" s="16"/>
      <c r="G103" s="16"/>
      <c r="H103" s="16"/>
      <c r="K103" s="15">
        <v>40813</v>
      </c>
      <c r="L103" s="14">
        <v>266</v>
      </c>
      <c r="M103" s="15">
        <v>40877</v>
      </c>
      <c r="N103" s="16">
        <v>285</v>
      </c>
      <c r="O103" s="16">
        <f t="shared" si="6"/>
        <v>64</v>
      </c>
      <c r="P103" s="17">
        <f t="shared" si="7"/>
        <v>296.875</v>
      </c>
      <c r="Q103" s="18" t="s">
        <v>9</v>
      </c>
      <c r="R103" s="19">
        <f t="shared" si="5"/>
        <v>8.90625</v>
      </c>
      <c r="T103" s="4"/>
      <c r="V103" s="24"/>
      <c r="W103" s="5"/>
      <c r="X103" s="25"/>
      <c r="Y103" s="7"/>
      <c r="Z103" s="6"/>
      <c r="AA103" s="7"/>
      <c r="AB103" s="7"/>
      <c r="AC103" s="7"/>
      <c r="AD103" s="5"/>
      <c r="AE103" s="5"/>
      <c r="AF103" s="5"/>
      <c r="AG103" s="7"/>
      <c r="AJ103" s="5"/>
    </row>
    <row r="104" spans="1:36">
      <c r="A104" s="13">
        <v>101</v>
      </c>
      <c r="B104" s="14">
        <v>585</v>
      </c>
      <c r="F104" s="16"/>
      <c r="G104" s="16"/>
      <c r="H104" s="16"/>
      <c r="K104" s="15">
        <v>40865</v>
      </c>
      <c r="L104" s="14">
        <v>270</v>
      </c>
      <c r="M104" s="15">
        <v>40877</v>
      </c>
      <c r="N104" s="16">
        <v>285</v>
      </c>
      <c r="O104" s="16">
        <f t="shared" si="6"/>
        <v>12</v>
      </c>
      <c r="P104" s="17">
        <f t="shared" si="7"/>
        <v>1250</v>
      </c>
      <c r="Q104" s="18" t="s">
        <v>20</v>
      </c>
      <c r="R104" s="19">
        <f t="shared" si="5"/>
        <v>37.5</v>
      </c>
      <c r="T104" s="4"/>
      <c r="V104" s="24"/>
      <c r="W104" s="5"/>
      <c r="X104" s="25"/>
      <c r="Y104" s="7"/>
      <c r="Z104" s="6"/>
      <c r="AA104" s="7"/>
      <c r="AB104" s="7"/>
      <c r="AC104" s="7"/>
      <c r="AD104" s="5"/>
      <c r="AE104" s="5"/>
      <c r="AF104" s="5"/>
      <c r="AG104" s="7"/>
      <c r="AJ104" s="5"/>
    </row>
    <row r="105" spans="1:36">
      <c r="A105" s="13">
        <v>102</v>
      </c>
      <c r="B105" s="14">
        <v>604</v>
      </c>
      <c r="F105" s="16"/>
      <c r="G105" s="16"/>
      <c r="H105" s="16"/>
      <c r="K105" s="15">
        <v>40865</v>
      </c>
      <c r="L105" s="14">
        <v>270</v>
      </c>
      <c r="M105" s="15">
        <v>40877</v>
      </c>
      <c r="N105" s="16">
        <v>285</v>
      </c>
      <c r="O105" s="16">
        <f t="shared" si="6"/>
        <v>12</v>
      </c>
      <c r="P105" s="17">
        <f t="shared" si="7"/>
        <v>1250</v>
      </c>
      <c r="Q105" s="18" t="s">
        <v>25</v>
      </c>
      <c r="R105" s="19">
        <f t="shared" si="5"/>
        <v>37.5</v>
      </c>
      <c r="S105" s="26"/>
      <c r="T105" s="4"/>
      <c r="V105" s="24"/>
      <c r="W105" s="5"/>
      <c r="X105" s="25"/>
      <c r="Y105" s="7"/>
      <c r="Z105" s="6"/>
      <c r="AA105" s="7"/>
      <c r="AB105" s="7"/>
      <c r="AC105" s="7"/>
      <c r="AD105" s="5"/>
      <c r="AE105" s="5"/>
      <c r="AF105" s="5"/>
      <c r="AG105" s="7"/>
      <c r="AJ105" s="5"/>
    </row>
    <row r="106" spans="1:36">
      <c r="A106" s="13">
        <v>103</v>
      </c>
      <c r="B106" s="14">
        <v>571</v>
      </c>
      <c r="F106" s="16"/>
      <c r="G106" s="16"/>
      <c r="H106" s="16"/>
      <c r="K106" s="15">
        <v>40865</v>
      </c>
      <c r="L106" s="14">
        <v>286</v>
      </c>
      <c r="M106" s="15">
        <v>40877</v>
      </c>
      <c r="N106" s="16">
        <v>287</v>
      </c>
      <c r="O106" s="16">
        <f t="shared" si="6"/>
        <v>12</v>
      </c>
      <c r="P106" s="17">
        <f t="shared" si="7"/>
        <v>83.333333333333329</v>
      </c>
      <c r="Q106" s="18" t="s">
        <v>20</v>
      </c>
      <c r="R106" s="19">
        <f t="shared" si="5"/>
        <v>2.5</v>
      </c>
      <c r="T106" s="4"/>
      <c r="V106" s="24"/>
      <c r="W106" s="5"/>
      <c r="X106" s="25"/>
      <c r="Y106" s="7"/>
      <c r="Z106" s="6"/>
      <c r="AA106" s="7"/>
      <c r="AB106" s="7"/>
      <c r="AC106" s="7"/>
      <c r="AD106" s="5"/>
      <c r="AE106" s="5"/>
      <c r="AF106" s="5"/>
      <c r="AG106" s="7"/>
      <c r="AJ106" s="5"/>
    </row>
    <row r="107" spans="1:36">
      <c r="A107" s="13">
        <v>104</v>
      </c>
      <c r="B107" s="14">
        <v>574</v>
      </c>
      <c r="F107" s="16"/>
      <c r="G107" s="16"/>
      <c r="H107" s="16"/>
      <c r="K107" s="15">
        <v>40865</v>
      </c>
      <c r="L107" s="14">
        <v>282</v>
      </c>
      <c r="M107" s="15">
        <v>40877</v>
      </c>
      <c r="N107" s="16">
        <v>287</v>
      </c>
      <c r="O107" s="16">
        <f t="shared" si="6"/>
        <v>12</v>
      </c>
      <c r="P107" s="17">
        <f t="shared" si="7"/>
        <v>416.66666666666669</v>
      </c>
      <c r="Q107" s="18" t="s">
        <v>20</v>
      </c>
      <c r="R107" s="19">
        <f t="shared" si="5"/>
        <v>12.5</v>
      </c>
      <c r="T107" s="4"/>
      <c r="V107" s="24"/>
      <c r="W107" s="5"/>
      <c r="X107" s="25"/>
      <c r="Y107" s="7"/>
      <c r="Z107" s="6"/>
      <c r="AA107" s="7"/>
      <c r="AB107" s="7"/>
      <c r="AC107" s="7"/>
      <c r="AD107" s="5"/>
      <c r="AE107" s="5"/>
      <c r="AF107" s="5"/>
      <c r="AG107" s="7"/>
      <c r="AJ107" s="5"/>
    </row>
    <row r="108" spans="1:36">
      <c r="A108" s="13">
        <v>105</v>
      </c>
      <c r="B108" s="14">
        <v>535</v>
      </c>
      <c r="F108" s="16"/>
      <c r="G108" s="16"/>
      <c r="I108" s="15"/>
      <c r="J108" s="15"/>
      <c r="K108" s="15">
        <v>40852</v>
      </c>
      <c r="L108" s="14">
        <v>280</v>
      </c>
      <c r="M108" s="15">
        <v>40877</v>
      </c>
      <c r="N108" s="14">
        <v>287</v>
      </c>
      <c r="O108" s="16">
        <f t="shared" si="6"/>
        <v>25</v>
      </c>
      <c r="P108" s="17">
        <f t="shared" si="7"/>
        <v>280</v>
      </c>
      <c r="Q108" s="18" t="s">
        <v>25</v>
      </c>
      <c r="R108" s="19">
        <f t="shared" si="5"/>
        <v>8.4</v>
      </c>
      <c r="T108" s="4"/>
      <c r="V108" s="24"/>
      <c r="W108" s="5"/>
      <c r="X108" s="25"/>
      <c r="Y108" s="7"/>
      <c r="Z108" s="6"/>
      <c r="AA108" s="7"/>
      <c r="AB108" s="7"/>
      <c r="AC108" s="7"/>
      <c r="AD108" s="5"/>
      <c r="AE108" s="5"/>
      <c r="AF108" s="5"/>
      <c r="AG108" s="7"/>
      <c r="AJ108" s="5"/>
    </row>
    <row r="109" spans="1:36">
      <c r="A109" s="13">
        <v>106</v>
      </c>
      <c r="B109" s="14">
        <v>612</v>
      </c>
      <c r="F109" s="16"/>
      <c r="G109" s="16"/>
      <c r="H109" s="16"/>
      <c r="K109" s="15">
        <v>40865</v>
      </c>
      <c r="L109" s="14">
        <v>281</v>
      </c>
      <c r="M109" s="15">
        <v>40877</v>
      </c>
      <c r="N109" s="16">
        <v>287</v>
      </c>
      <c r="O109" s="16">
        <f t="shared" si="6"/>
        <v>12</v>
      </c>
      <c r="P109" s="17">
        <f t="shared" si="7"/>
        <v>500</v>
      </c>
      <c r="Q109" s="18" t="s">
        <v>25</v>
      </c>
      <c r="R109" s="19">
        <f t="shared" si="5"/>
        <v>15</v>
      </c>
      <c r="T109" s="4"/>
      <c r="V109" s="24"/>
      <c r="W109" s="5"/>
      <c r="X109" s="25"/>
      <c r="Y109" s="7"/>
      <c r="Z109" s="6"/>
      <c r="AA109" s="7"/>
      <c r="AB109" s="7"/>
      <c r="AC109" s="7"/>
      <c r="AD109" s="5"/>
      <c r="AE109" s="5"/>
      <c r="AF109" s="5"/>
      <c r="AG109" s="7"/>
      <c r="AJ109" s="5"/>
    </row>
    <row r="110" spans="1:36">
      <c r="A110" s="13">
        <v>107</v>
      </c>
      <c r="B110" s="14">
        <v>589</v>
      </c>
      <c r="F110" s="16"/>
      <c r="G110" s="16"/>
      <c r="H110" s="16"/>
      <c r="K110" s="15">
        <v>40865</v>
      </c>
      <c r="L110" s="14">
        <v>273</v>
      </c>
      <c r="M110" s="15">
        <v>40877</v>
      </c>
      <c r="N110" s="16">
        <v>288</v>
      </c>
      <c r="O110" s="16">
        <f t="shared" si="6"/>
        <v>12</v>
      </c>
      <c r="P110" s="17">
        <f t="shared" si="7"/>
        <v>1250</v>
      </c>
      <c r="Q110" s="18" t="s">
        <v>20</v>
      </c>
      <c r="R110" s="19">
        <f t="shared" si="5"/>
        <v>37.5</v>
      </c>
      <c r="T110" s="4"/>
      <c r="V110" s="24"/>
      <c r="W110" s="5"/>
      <c r="X110" s="25"/>
      <c r="Y110" s="7"/>
      <c r="Z110" s="6"/>
      <c r="AA110" s="7"/>
      <c r="AB110" s="7"/>
      <c r="AC110" s="7"/>
      <c r="AD110" s="5"/>
      <c r="AE110" s="5"/>
      <c r="AF110" s="5"/>
      <c r="AG110" s="7"/>
      <c r="AJ110" s="5"/>
    </row>
    <row r="111" spans="1:36">
      <c r="A111" s="13">
        <v>108</v>
      </c>
      <c r="B111" s="14">
        <v>522</v>
      </c>
      <c r="F111" s="16"/>
      <c r="G111" s="16"/>
      <c r="I111" s="15"/>
      <c r="J111" s="15"/>
      <c r="K111" s="15">
        <v>40852</v>
      </c>
      <c r="L111" s="14">
        <v>282</v>
      </c>
      <c r="M111" s="15">
        <v>40877</v>
      </c>
      <c r="N111" s="14">
        <v>288</v>
      </c>
      <c r="O111" s="16">
        <f t="shared" si="6"/>
        <v>25</v>
      </c>
      <c r="P111" s="17">
        <f t="shared" si="7"/>
        <v>240</v>
      </c>
      <c r="Q111" s="18" t="s">
        <v>25</v>
      </c>
      <c r="R111" s="19">
        <f t="shared" si="5"/>
        <v>7.2</v>
      </c>
      <c r="T111" s="4"/>
      <c r="V111" s="24"/>
      <c r="W111" s="5"/>
      <c r="X111" s="25"/>
      <c r="Y111" s="7"/>
      <c r="Z111" s="6"/>
      <c r="AA111" s="7"/>
      <c r="AB111" s="7"/>
      <c r="AC111" s="7"/>
      <c r="AD111" s="5"/>
      <c r="AE111" s="5"/>
      <c r="AF111" s="5"/>
      <c r="AG111" s="7"/>
      <c r="AJ111" s="5"/>
    </row>
    <row r="112" spans="1:36">
      <c r="A112" s="13">
        <v>109</v>
      </c>
      <c r="B112" s="14">
        <v>608</v>
      </c>
      <c r="F112" s="16"/>
      <c r="G112" s="16"/>
      <c r="H112" s="16"/>
      <c r="K112" s="15">
        <v>40865</v>
      </c>
      <c r="L112" s="14">
        <v>285</v>
      </c>
      <c r="M112" s="15">
        <v>40877</v>
      </c>
      <c r="N112" s="16">
        <v>288</v>
      </c>
      <c r="O112" s="16">
        <f t="shared" si="6"/>
        <v>12</v>
      </c>
      <c r="P112" s="17">
        <f t="shared" si="7"/>
        <v>250</v>
      </c>
      <c r="Q112" s="18" t="s">
        <v>25</v>
      </c>
      <c r="R112" s="19">
        <f t="shared" si="5"/>
        <v>7.5</v>
      </c>
      <c r="T112" s="4"/>
      <c r="V112" s="24"/>
      <c r="W112" s="5"/>
      <c r="X112" s="25"/>
      <c r="Y112" s="7"/>
      <c r="Z112" s="6"/>
      <c r="AA112" s="7"/>
      <c r="AB112" s="7"/>
      <c r="AC112" s="7"/>
      <c r="AD112" s="5"/>
      <c r="AE112" s="5"/>
      <c r="AF112" s="5"/>
      <c r="AG112" s="7"/>
      <c r="AJ112" s="5"/>
    </row>
    <row r="113" spans="1:36">
      <c r="A113" s="13">
        <v>110</v>
      </c>
      <c r="B113" s="14">
        <v>617</v>
      </c>
      <c r="F113" s="16"/>
      <c r="G113" s="16"/>
      <c r="H113" s="16"/>
      <c r="K113" s="15">
        <v>40865</v>
      </c>
      <c r="L113" s="14">
        <v>282</v>
      </c>
      <c r="M113" s="15">
        <v>40877</v>
      </c>
      <c r="N113" s="16">
        <v>288</v>
      </c>
      <c r="O113" s="16">
        <f t="shared" si="6"/>
        <v>12</v>
      </c>
      <c r="P113" s="17">
        <f t="shared" si="7"/>
        <v>500</v>
      </c>
      <c r="Q113" s="18" t="s">
        <v>25</v>
      </c>
      <c r="R113" s="19">
        <f t="shared" si="5"/>
        <v>15</v>
      </c>
      <c r="S113" s="4"/>
      <c r="T113" s="23"/>
      <c r="U113" s="7"/>
      <c r="V113" s="7"/>
      <c r="W113" s="5"/>
      <c r="X113" s="5"/>
      <c r="Y113" s="5"/>
      <c r="Z113" s="7"/>
      <c r="AA113" s="5"/>
      <c r="AC113" s="5"/>
      <c r="AD113" s="5"/>
      <c r="AE113" s="5"/>
      <c r="AF113" s="5"/>
      <c r="AJ113" s="5"/>
    </row>
    <row r="114" spans="1:36">
      <c r="A114" s="13">
        <v>111</v>
      </c>
      <c r="B114" s="14" t="s">
        <v>33</v>
      </c>
      <c r="F114" s="16"/>
      <c r="G114" s="16"/>
      <c r="I114" s="15">
        <v>40684</v>
      </c>
      <c r="J114" s="14">
        <v>214</v>
      </c>
      <c r="K114" s="15">
        <v>40715</v>
      </c>
      <c r="L114" s="16">
        <v>224</v>
      </c>
      <c r="M114" s="15">
        <v>40877</v>
      </c>
      <c r="N114" s="16">
        <v>289</v>
      </c>
      <c r="O114" s="16">
        <f t="shared" si="6"/>
        <v>162</v>
      </c>
      <c r="P114" s="17">
        <f t="shared" si="7"/>
        <v>401.23456790123458</v>
      </c>
      <c r="Q114" s="18" t="s">
        <v>22</v>
      </c>
      <c r="R114" s="19">
        <f t="shared" si="5"/>
        <v>12.037037037037038</v>
      </c>
      <c r="S114" s="4"/>
      <c r="T114" s="20"/>
      <c r="U114" s="7"/>
      <c r="V114" s="7"/>
      <c r="W114" s="5"/>
      <c r="X114" s="5"/>
      <c r="Y114" s="5"/>
      <c r="Z114" s="7"/>
      <c r="AA114" s="5"/>
      <c r="AC114" s="5"/>
      <c r="AD114" s="5"/>
      <c r="AE114" s="5"/>
      <c r="AF114" s="5"/>
      <c r="AJ114" s="5"/>
    </row>
    <row r="115" spans="1:36">
      <c r="A115" s="13">
        <v>112</v>
      </c>
      <c r="B115" s="14">
        <v>541</v>
      </c>
      <c r="F115" s="16"/>
      <c r="G115" s="16"/>
      <c r="I115" s="15"/>
      <c r="J115" s="15"/>
      <c r="K115" s="15">
        <v>40859</v>
      </c>
      <c r="L115" s="14">
        <v>283</v>
      </c>
      <c r="M115" s="15">
        <v>40877</v>
      </c>
      <c r="N115" s="14">
        <v>290</v>
      </c>
      <c r="O115" s="16">
        <f t="shared" si="6"/>
        <v>18</v>
      </c>
      <c r="P115" s="17">
        <f t="shared" si="7"/>
        <v>388.88888888888891</v>
      </c>
      <c r="Q115" s="18" t="s">
        <v>25</v>
      </c>
      <c r="R115" s="19">
        <f t="shared" si="5"/>
        <v>11.666666666666668</v>
      </c>
      <c r="S115" s="4"/>
      <c r="T115" s="20"/>
      <c r="U115" s="7"/>
      <c r="V115" s="7"/>
      <c r="W115" s="5"/>
      <c r="X115" s="5"/>
      <c r="Y115" s="5"/>
      <c r="Z115" s="7"/>
      <c r="AA115" s="5"/>
      <c r="AC115" s="5"/>
      <c r="AD115" s="5"/>
      <c r="AE115" s="5"/>
      <c r="AF115" s="5"/>
      <c r="AJ115" s="5"/>
    </row>
    <row r="116" spans="1:36">
      <c r="A116" s="13">
        <v>113</v>
      </c>
      <c r="B116" s="14">
        <v>606</v>
      </c>
      <c r="F116" s="16"/>
      <c r="G116" s="16"/>
      <c r="H116" s="16"/>
      <c r="K116" s="15">
        <v>40865</v>
      </c>
      <c r="L116" s="14">
        <v>282</v>
      </c>
      <c r="M116" s="15">
        <v>40877</v>
      </c>
      <c r="N116" s="16">
        <v>290</v>
      </c>
      <c r="O116" s="16">
        <f t="shared" si="6"/>
        <v>12</v>
      </c>
      <c r="P116" s="17">
        <f t="shared" si="7"/>
        <v>666.66666666666663</v>
      </c>
      <c r="Q116" s="18" t="s">
        <v>25</v>
      </c>
      <c r="R116" s="19">
        <f t="shared" si="5"/>
        <v>20</v>
      </c>
      <c r="T116" s="4"/>
      <c r="U116" s="7"/>
      <c r="V116" s="7"/>
      <c r="W116" s="5"/>
      <c r="X116" s="5"/>
      <c r="Y116" s="5"/>
      <c r="Z116" s="7"/>
      <c r="AA116" s="5"/>
      <c r="AC116" s="5"/>
      <c r="AD116" s="5"/>
      <c r="AE116" s="5"/>
      <c r="AF116" s="5"/>
      <c r="AJ116" s="5"/>
    </row>
    <row r="117" spans="1:36">
      <c r="A117" s="13">
        <v>114</v>
      </c>
      <c r="B117" s="14" t="s">
        <v>34</v>
      </c>
      <c r="F117" s="16"/>
      <c r="G117" s="16"/>
      <c r="I117" s="15">
        <v>40684</v>
      </c>
      <c r="J117" s="14">
        <v>202</v>
      </c>
      <c r="K117" s="15">
        <v>40715</v>
      </c>
      <c r="L117" s="16">
        <v>222</v>
      </c>
      <c r="M117" s="15">
        <v>40877</v>
      </c>
      <c r="N117" s="16">
        <v>290</v>
      </c>
      <c r="O117" s="16">
        <f t="shared" si="6"/>
        <v>162</v>
      </c>
      <c r="P117" s="17">
        <f t="shared" si="7"/>
        <v>419.75308641975306</v>
      </c>
      <c r="Q117" s="18" t="s">
        <v>22</v>
      </c>
      <c r="R117" s="19">
        <f t="shared" si="5"/>
        <v>12.592592592592592</v>
      </c>
      <c r="T117" s="4"/>
      <c r="U117" s="7"/>
      <c r="V117" s="7"/>
      <c r="W117" s="5"/>
      <c r="X117" s="5"/>
      <c r="Y117" s="5"/>
      <c r="Z117" s="7"/>
      <c r="AA117" s="5"/>
      <c r="AC117" s="5"/>
      <c r="AD117" s="5"/>
      <c r="AE117" s="5"/>
      <c r="AF117" s="5"/>
      <c r="AJ117" s="5"/>
    </row>
    <row r="118" spans="1:36">
      <c r="A118" s="13">
        <v>115</v>
      </c>
      <c r="B118" s="14">
        <v>597</v>
      </c>
      <c r="F118" s="16"/>
      <c r="G118" s="16"/>
      <c r="H118" s="16"/>
      <c r="K118" s="15">
        <v>40865</v>
      </c>
      <c r="L118" s="14">
        <v>283</v>
      </c>
      <c r="M118" s="15">
        <v>40877</v>
      </c>
      <c r="N118" s="16">
        <v>291</v>
      </c>
      <c r="O118" s="16">
        <f t="shared" si="6"/>
        <v>12</v>
      </c>
      <c r="P118" s="17">
        <f t="shared" si="7"/>
        <v>666.66666666666663</v>
      </c>
      <c r="Q118" s="18" t="s">
        <v>20</v>
      </c>
      <c r="R118" s="19">
        <f t="shared" si="5"/>
        <v>20</v>
      </c>
      <c r="T118" s="4"/>
      <c r="U118" s="7"/>
      <c r="V118" s="7"/>
      <c r="W118" s="5"/>
      <c r="X118" s="5"/>
      <c r="Y118" s="5"/>
      <c r="Z118" s="7"/>
      <c r="AA118" s="5"/>
      <c r="AC118" s="5"/>
      <c r="AD118" s="5"/>
      <c r="AE118" s="5"/>
      <c r="AF118" s="5"/>
      <c r="AJ118" s="5"/>
    </row>
    <row r="119" spans="1:36">
      <c r="A119" s="13">
        <v>116</v>
      </c>
      <c r="B119" s="14" t="s">
        <v>35</v>
      </c>
      <c r="F119" s="16"/>
      <c r="G119" s="16"/>
      <c r="I119" s="15">
        <v>40684</v>
      </c>
      <c r="J119" s="14">
        <v>215</v>
      </c>
      <c r="K119" s="15">
        <v>40715</v>
      </c>
      <c r="L119" s="16">
        <v>222</v>
      </c>
      <c r="M119" s="15">
        <v>40877</v>
      </c>
      <c r="N119" s="16">
        <v>291</v>
      </c>
      <c r="O119" s="16">
        <f t="shared" si="6"/>
        <v>162</v>
      </c>
      <c r="P119" s="17">
        <f t="shared" si="7"/>
        <v>425.92592592592592</v>
      </c>
      <c r="Q119" s="18" t="s">
        <v>22</v>
      </c>
      <c r="R119" s="19">
        <f t="shared" si="5"/>
        <v>12.777777777777777</v>
      </c>
      <c r="S119" s="4"/>
      <c r="T119" s="20"/>
      <c r="U119" s="7"/>
      <c r="V119" s="7"/>
      <c r="W119" s="5"/>
      <c r="X119" s="5"/>
      <c r="Y119" s="5"/>
      <c r="Z119" s="7"/>
      <c r="AA119" s="5"/>
      <c r="AC119" s="5"/>
      <c r="AD119" s="5"/>
      <c r="AE119" s="5"/>
      <c r="AF119" s="5"/>
      <c r="AJ119" s="5"/>
    </row>
    <row r="120" spans="1:36">
      <c r="A120" s="13">
        <v>117</v>
      </c>
      <c r="B120" s="14">
        <v>492</v>
      </c>
      <c r="F120" s="16"/>
      <c r="G120" s="16"/>
      <c r="H120" s="16"/>
      <c r="K120" s="15">
        <v>40813</v>
      </c>
      <c r="L120" s="14">
        <v>280</v>
      </c>
      <c r="M120" s="15">
        <v>40877</v>
      </c>
      <c r="N120" s="16">
        <v>293</v>
      </c>
      <c r="O120" s="16">
        <f t="shared" si="6"/>
        <v>64</v>
      </c>
      <c r="P120" s="17">
        <f t="shared" si="7"/>
        <v>203.125</v>
      </c>
      <c r="Q120" s="18" t="s">
        <v>25</v>
      </c>
      <c r="R120" s="19">
        <f t="shared" si="5"/>
        <v>6.09375</v>
      </c>
      <c r="S120" s="4"/>
      <c r="T120" s="20"/>
      <c r="U120" s="7"/>
      <c r="V120" s="7"/>
      <c r="W120" s="5"/>
      <c r="X120" s="5"/>
      <c r="Y120" s="5"/>
      <c r="Z120" s="7"/>
      <c r="AA120" s="5"/>
      <c r="AC120" s="5"/>
      <c r="AD120" s="5"/>
      <c r="AE120" s="5"/>
      <c r="AF120" s="5"/>
      <c r="AJ120" s="5"/>
    </row>
    <row r="121" spans="1:36">
      <c r="A121" s="13">
        <v>118</v>
      </c>
      <c r="B121" s="14">
        <v>528</v>
      </c>
      <c r="F121" s="16"/>
      <c r="G121" s="16"/>
      <c r="I121" s="15"/>
      <c r="J121" s="15"/>
      <c r="K121" s="15">
        <v>40852</v>
      </c>
      <c r="L121" s="14">
        <v>297</v>
      </c>
      <c r="M121" s="15">
        <v>40877</v>
      </c>
      <c r="N121" s="14">
        <v>293</v>
      </c>
      <c r="O121" s="16">
        <f t="shared" si="6"/>
        <v>25</v>
      </c>
      <c r="P121" s="17">
        <f t="shared" si="7"/>
        <v>-160</v>
      </c>
      <c r="Q121" s="18" t="s">
        <v>25</v>
      </c>
      <c r="R121" s="19">
        <f t="shared" si="5"/>
        <v>-4.8</v>
      </c>
      <c r="S121" s="4"/>
      <c r="T121" s="20"/>
      <c r="U121" s="7"/>
      <c r="V121" s="7"/>
      <c r="W121" s="5"/>
      <c r="X121" s="5"/>
      <c r="Y121" s="5"/>
      <c r="Z121" s="7"/>
      <c r="AA121" s="5"/>
      <c r="AC121" s="5"/>
      <c r="AD121" s="5"/>
      <c r="AE121" s="5"/>
      <c r="AF121" s="5"/>
      <c r="AJ121" s="5"/>
    </row>
    <row r="122" spans="1:36">
      <c r="A122" s="13">
        <v>119</v>
      </c>
      <c r="B122" s="14">
        <v>553</v>
      </c>
      <c r="F122" s="16"/>
      <c r="G122" s="16"/>
      <c r="H122" s="16"/>
      <c r="K122" s="15">
        <v>40859</v>
      </c>
      <c r="L122" s="14">
        <v>292</v>
      </c>
      <c r="M122" s="15">
        <v>40877</v>
      </c>
      <c r="N122" s="16">
        <v>294</v>
      </c>
      <c r="O122" s="16">
        <f t="shared" si="6"/>
        <v>18</v>
      </c>
      <c r="P122" s="17">
        <f t="shared" si="7"/>
        <v>111.1111111111111</v>
      </c>
      <c r="Q122" s="18" t="s">
        <v>25</v>
      </c>
      <c r="R122" s="19">
        <f t="shared" si="5"/>
        <v>3.333333333333333</v>
      </c>
      <c r="S122" s="4"/>
      <c r="T122" s="20"/>
      <c r="U122" s="7"/>
      <c r="V122" s="7"/>
      <c r="W122" s="5"/>
      <c r="X122" s="5"/>
      <c r="Y122" s="5"/>
      <c r="Z122" s="7"/>
      <c r="AA122" s="5"/>
      <c r="AC122" s="5"/>
      <c r="AD122" s="5"/>
      <c r="AE122" s="5"/>
      <c r="AF122" s="5"/>
      <c r="AJ122" s="5"/>
    </row>
    <row r="123" spans="1:36">
      <c r="A123" s="13">
        <v>120</v>
      </c>
      <c r="B123" s="14" t="s">
        <v>36</v>
      </c>
      <c r="F123" s="16"/>
      <c r="G123" s="16"/>
      <c r="I123" s="15">
        <v>40684</v>
      </c>
      <c r="J123" s="14">
        <v>243</v>
      </c>
      <c r="K123" s="15">
        <v>40715</v>
      </c>
      <c r="L123" s="16">
        <v>241</v>
      </c>
      <c r="M123" s="15">
        <v>40877</v>
      </c>
      <c r="N123" s="16">
        <v>294</v>
      </c>
      <c r="O123" s="16">
        <f t="shared" si="6"/>
        <v>162</v>
      </c>
      <c r="P123" s="17">
        <f t="shared" si="7"/>
        <v>327.16049382716051</v>
      </c>
      <c r="Q123" s="18" t="s">
        <v>22</v>
      </c>
      <c r="R123" s="19">
        <f t="shared" si="5"/>
        <v>9.8148148148148149</v>
      </c>
      <c r="S123" s="4"/>
      <c r="T123" s="23"/>
      <c r="U123" s="7"/>
      <c r="V123" s="7"/>
      <c r="W123" s="5"/>
      <c r="X123" s="5"/>
      <c r="Y123" s="5"/>
      <c r="Z123" s="7"/>
      <c r="AA123" s="5"/>
      <c r="AC123" s="5"/>
      <c r="AD123" s="5"/>
      <c r="AE123" s="5"/>
      <c r="AF123" s="5"/>
      <c r="AJ123" s="5"/>
    </row>
    <row r="124" spans="1:36">
      <c r="A124" s="13">
        <v>121</v>
      </c>
      <c r="B124" s="14">
        <v>490</v>
      </c>
      <c r="F124" s="16"/>
      <c r="G124" s="16"/>
      <c r="H124" s="16"/>
      <c r="K124" s="15">
        <v>40813</v>
      </c>
      <c r="L124" s="14">
        <v>260</v>
      </c>
      <c r="M124" s="15">
        <v>40877</v>
      </c>
      <c r="N124" s="16">
        <v>295</v>
      </c>
      <c r="O124" s="16">
        <f t="shared" si="6"/>
        <v>64</v>
      </c>
      <c r="P124" s="17">
        <f t="shared" si="7"/>
        <v>546.875</v>
      </c>
      <c r="Q124" s="18" t="s">
        <v>9</v>
      </c>
      <c r="R124" s="19">
        <f t="shared" si="5"/>
        <v>16.40625</v>
      </c>
      <c r="S124" s="4"/>
      <c r="T124" s="20"/>
      <c r="U124" s="7"/>
      <c r="V124" s="7"/>
      <c r="W124" s="5"/>
      <c r="X124" s="5"/>
      <c r="Y124" s="5"/>
      <c r="Z124" s="7"/>
      <c r="AA124" s="5"/>
      <c r="AC124" s="5"/>
      <c r="AD124" s="5"/>
      <c r="AE124" s="5"/>
      <c r="AF124" s="5"/>
      <c r="AJ124" s="5"/>
    </row>
    <row r="125" spans="1:36">
      <c r="A125" s="13">
        <v>122</v>
      </c>
      <c r="B125" s="14">
        <v>572</v>
      </c>
      <c r="F125" s="16"/>
      <c r="G125" s="16"/>
      <c r="H125" s="16"/>
      <c r="K125" s="15">
        <v>40865</v>
      </c>
      <c r="L125" s="14">
        <v>288</v>
      </c>
      <c r="M125" s="15">
        <v>40877</v>
      </c>
      <c r="N125" s="16">
        <v>295</v>
      </c>
      <c r="O125" s="16">
        <f t="shared" si="6"/>
        <v>12</v>
      </c>
      <c r="P125" s="17">
        <f t="shared" si="7"/>
        <v>583.33333333333337</v>
      </c>
      <c r="Q125" s="18" t="s">
        <v>20</v>
      </c>
      <c r="R125" s="19">
        <f t="shared" si="5"/>
        <v>17.5</v>
      </c>
      <c r="S125" s="4"/>
      <c r="T125" s="20"/>
      <c r="U125" s="7"/>
      <c r="V125" s="7"/>
      <c r="W125" s="5"/>
      <c r="X125" s="5"/>
      <c r="Y125" s="5"/>
      <c r="Z125" s="7"/>
      <c r="AA125" s="5"/>
      <c r="AC125" s="5"/>
      <c r="AD125" s="5"/>
      <c r="AE125" s="5"/>
      <c r="AF125" s="5"/>
      <c r="AJ125" s="5"/>
    </row>
    <row r="126" spans="1:36">
      <c r="A126" s="13">
        <v>123</v>
      </c>
      <c r="B126" s="14">
        <v>486</v>
      </c>
      <c r="F126" s="16"/>
      <c r="G126" s="16"/>
      <c r="H126" s="16"/>
      <c r="K126" s="15">
        <v>40813</v>
      </c>
      <c r="L126" s="14">
        <v>265</v>
      </c>
      <c r="M126" s="15">
        <v>40877</v>
      </c>
      <c r="N126" s="16">
        <v>295</v>
      </c>
      <c r="O126" s="16">
        <f t="shared" si="6"/>
        <v>64</v>
      </c>
      <c r="P126" s="17">
        <f t="shared" si="7"/>
        <v>468.75</v>
      </c>
      <c r="Q126" s="18" t="s">
        <v>25</v>
      </c>
      <c r="R126" s="19">
        <f t="shared" si="5"/>
        <v>14.0625</v>
      </c>
      <c r="S126" s="4"/>
      <c r="T126" s="20"/>
      <c r="U126" s="7"/>
      <c r="V126" s="7"/>
      <c r="W126" s="5"/>
      <c r="X126" s="5"/>
      <c r="Y126" s="5"/>
      <c r="Z126" s="7"/>
      <c r="AA126" s="5"/>
      <c r="AC126" s="5"/>
      <c r="AD126" s="5"/>
      <c r="AE126" s="5"/>
      <c r="AF126" s="5"/>
      <c r="AJ126" s="5"/>
    </row>
    <row r="127" spans="1:36">
      <c r="A127" s="13">
        <v>124</v>
      </c>
      <c r="B127" s="14">
        <v>498</v>
      </c>
      <c r="F127" s="16"/>
      <c r="G127" s="16"/>
      <c r="I127" s="15"/>
      <c r="J127" s="15"/>
      <c r="K127" s="15">
        <v>40813</v>
      </c>
      <c r="L127" s="14">
        <v>271</v>
      </c>
      <c r="M127" s="15">
        <v>40877</v>
      </c>
      <c r="N127" s="16">
        <v>295</v>
      </c>
      <c r="O127" s="16">
        <f t="shared" si="6"/>
        <v>64</v>
      </c>
      <c r="P127" s="17">
        <f t="shared" si="7"/>
        <v>375</v>
      </c>
      <c r="Q127" s="18" t="s">
        <v>25</v>
      </c>
      <c r="R127" s="19">
        <f t="shared" si="5"/>
        <v>11.25</v>
      </c>
      <c r="S127" s="4"/>
      <c r="T127" s="20"/>
      <c r="U127" s="7"/>
      <c r="V127" s="7"/>
      <c r="W127" s="5"/>
      <c r="X127" s="5"/>
      <c r="Y127" s="5"/>
      <c r="Z127" s="7"/>
      <c r="AA127" s="5"/>
      <c r="AC127" s="5"/>
      <c r="AD127" s="5"/>
      <c r="AE127" s="5"/>
      <c r="AF127" s="5"/>
      <c r="AJ127" s="5"/>
    </row>
    <row r="128" spans="1:36">
      <c r="A128" s="13">
        <v>125</v>
      </c>
      <c r="B128" s="14">
        <v>516</v>
      </c>
      <c r="F128" s="16"/>
      <c r="G128" s="16"/>
      <c r="I128" s="15"/>
      <c r="J128" s="15"/>
      <c r="K128" s="15">
        <v>40813</v>
      </c>
      <c r="L128" s="14">
        <v>284</v>
      </c>
      <c r="M128" s="15">
        <v>40877</v>
      </c>
      <c r="N128" s="14">
        <v>295</v>
      </c>
      <c r="O128" s="16">
        <f t="shared" si="6"/>
        <v>64</v>
      </c>
      <c r="P128" s="17">
        <f t="shared" si="7"/>
        <v>171.875</v>
      </c>
      <c r="Q128" s="18" t="s">
        <v>25</v>
      </c>
      <c r="R128" s="19">
        <f t="shared" si="5"/>
        <v>5.15625</v>
      </c>
      <c r="S128" s="4"/>
      <c r="T128" s="23"/>
      <c r="U128" s="7"/>
      <c r="V128" s="7"/>
      <c r="W128" s="5"/>
      <c r="X128" s="5"/>
      <c r="Y128" s="5"/>
      <c r="Z128" s="7"/>
      <c r="AA128" s="5"/>
      <c r="AC128" s="5"/>
      <c r="AD128" s="5"/>
      <c r="AE128" s="5"/>
      <c r="AF128" s="5"/>
      <c r="AJ128" s="5"/>
    </row>
    <row r="129" spans="1:36">
      <c r="A129" s="13">
        <v>126</v>
      </c>
      <c r="B129" s="14">
        <v>484</v>
      </c>
      <c r="F129" s="16"/>
      <c r="G129" s="16"/>
      <c r="H129" s="16"/>
      <c r="K129" s="15">
        <v>40813</v>
      </c>
      <c r="L129" s="14">
        <v>277</v>
      </c>
      <c r="M129" s="15">
        <v>40877</v>
      </c>
      <c r="N129" s="16">
        <v>296</v>
      </c>
      <c r="O129" s="16">
        <f t="shared" si="6"/>
        <v>64</v>
      </c>
      <c r="P129" s="17">
        <f t="shared" si="7"/>
        <v>296.875</v>
      </c>
      <c r="Q129" s="18" t="s">
        <v>25</v>
      </c>
      <c r="R129" s="19">
        <f t="shared" si="5"/>
        <v>8.90625</v>
      </c>
      <c r="S129" s="4"/>
      <c r="T129" s="20"/>
      <c r="U129" s="7"/>
      <c r="V129" s="7"/>
      <c r="W129" s="5"/>
      <c r="X129" s="5"/>
      <c r="Y129" s="5"/>
      <c r="Z129" s="7"/>
      <c r="AA129" s="5"/>
      <c r="AC129" s="5"/>
      <c r="AD129" s="5"/>
      <c r="AE129" s="5"/>
      <c r="AF129" s="5"/>
      <c r="AJ129" s="5"/>
    </row>
    <row r="130" spans="1:36">
      <c r="A130" s="13">
        <v>127</v>
      </c>
      <c r="B130" s="14" t="s">
        <v>37</v>
      </c>
      <c r="F130" s="16"/>
      <c r="G130" s="16"/>
      <c r="I130" s="15">
        <v>40684</v>
      </c>
      <c r="J130" s="14">
        <v>233</v>
      </c>
      <c r="K130" s="15">
        <v>40715</v>
      </c>
      <c r="L130" s="16">
        <v>241</v>
      </c>
      <c r="M130" s="15">
        <v>40877</v>
      </c>
      <c r="N130" s="16">
        <v>296</v>
      </c>
      <c r="O130" s="16">
        <f t="shared" si="6"/>
        <v>162</v>
      </c>
      <c r="P130" s="17">
        <f t="shared" si="7"/>
        <v>339.50617283950618</v>
      </c>
      <c r="Q130" s="18" t="s">
        <v>22</v>
      </c>
      <c r="R130" s="19">
        <f t="shared" si="5"/>
        <v>10.185185185185187</v>
      </c>
      <c r="S130" s="4"/>
      <c r="T130" s="20"/>
      <c r="U130" s="7"/>
      <c r="V130" s="7"/>
      <c r="W130" s="5"/>
      <c r="X130" s="5"/>
      <c r="Y130" s="5"/>
      <c r="Z130" s="7"/>
      <c r="AA130" s="5"/>
      <c r="AC130" s="5"/>
      <c r="AD130" s="5"/>
      <c r="AE130" s="5"/>
      <c r="AF130" s="5"/>
      <c r="AJ130" s="5"/>
    </row>
    <row r="131" spans="1:36">
      <c r="A131" s="13">
        <v>128</v>
      </c>
      <c r="B131" s="14">
        <v>567</v>
      </c>
      <c r="F131" s="16"/>
      <c r="G131" s="16"/>
      <c r="H131" s="16"/>
      <c r="K131" s="15">
        <v>40865</v>
      </c>
      <c r="L131" s="14">
        <v>284</v>
      </c>
      <c r="M131" s="15">
        <v>40877</v>
      </c>
      <c r="N131" s="16">
        <v>297</v>
      </c>
      <c r="O131" s="16">
        <f t="shared" si="6"/>
        <v>12</v>
      </c>
      <c r="P131" s="17">
        <f t="shared" si="7"/>
        <v>1083.3333333333333</v>
      </c>
      <c r="Q131" s="18" t="s">
        <v>20</v>
      </c>
      <c r="R131" s="19">
        <f t="shared" si="5"/>
        <v>32.499999999999993</v>
      </c>
      <c r="S131" s="4"/>
      <c r="T131" s="20"/>
      <c r="U131" s="7"/>
      <c r="V131" s="7"/>
      <c r="W131" s="5"/>
      <c r="X131" s="5"/>
      <c r="Y131" s="5"/>
      <c r="Z131" s="7"/>
      <c r="AA131" s="5"/>
      <c r="AC131" s="5"/>
      <c r="AD131" s="5"/>
      <c r="AE131" s="5"/>
      <c r="AF131" s="5"/>
      <c r="AJ131" s="5"/>
    </row>
    <row r="132" spans="1:36">
      <c r="A132" s="13">
        <v>129</v>
      </c>
      <c r="B132" s="14">
        <v>618</v>
      </c>
      <c r="F132" s="16"/>
      <c r="G132" s="16"/>
      <c r="H132" s="16"/>
      <c r="K132" s="15">
        <v>40865</v>
      </c>
      <c r="L132" s="14">
        <v>290</v>
      </c>
      <c r="M132" s="15">
        <v>40877</v>
      </c>
      <c r="N132" s="16">
        <v>298</v>
      </c>
      <c r="O132" s="16">
        <f t="shared" si="6"/>
        <v>12</v>
      </c>
      <c r="P132" s="17">
        <f t="shared" si="7"/>
        <v>666.66666666666663</v>
      </c>
      <c r="Q132" s="18" t="s">
        <v>25</v>
      </c>
      <c r="R132" s="19">
        <f t="shared" ref="R132:R195" si="8">(P132*30)/1000</f>
        <v>20</v>
      </c>
      <c r="S132" s="4"/>
      <c r="T132" s="20"/>
      <c r="U132" s="7"/>
      <c r="V132" s="7"/>
      <c r="W132" s="5"/>
      <c r="X132" s="5"/>
      <c r="Y132" s="5"/>
      <c r="Z132" s="7"/>
      <c r="AA132" s="5"/>
      <c r="AC132" s="5"/>
      <c r="AD132" s="5"/>
      <c r="AE132" s="5"/>
      <c r="AF132" s="5"/>
      <c r="AJ132" s="5"/>
    </row>
    <row r="133" spans="1:36">
      <c r="A133" s="13">
        <v>130</v>
      </c>
      <c r="B133" s="14" t="s">
        <v>38</v>
      </c>
      <c r="F133" s="16"/>
      <c r="G133" s="16"/>
      <c r="I133" s="15">
        <v>40684</v>
      </c>
      <c r="J133" s="14">
        <v>227</v>
      </c>
      <c r="K133" s="15">
        <v>40715</v>
      </c>
      <c r="L133" s="16">
        <v>236</v>
      </c>
      <c r="M133" s="15">
        <v>40877</v>
      </c>
      <c r="N133" s="16">
        <v>298</v>
      </c>
      <c r="O133" s="16">
        <f t="shared" si="6"/>
        <v>162</v>
      </c>
      <c r="P133" s="17">
        <f t="shared" si="7"/>
        <v>382.71604938271605</v>
      </c>
      <c r="Q133" s="18" t="s">
        <v>22</v>
      </c>
      <c r="R133" s="19">
        <f t="shared" si="8"/>
        <v>11.481481481481481</v>
      </c>
      <c r="S133" s="4"/>
      <c r="T133" s="20"/>
      <c r="U133" s="7"/>
      <c r="V133" s="7"/>
      <c r="W133" s="5"/>
      <c r="X133" s="5"/>
      <c r="Y133" s="5"/>
      <c r="Z133" s="7"/>
      <c r="AA133" s="5"/>
      <c r="AC133" s="5"/>
      <c r="AD133" s="5"/>
      <c r="AE133" s="5"/>
      <c r="AF133" s="5"/>
      <c r="AJ133" s="5"/>
    </row>
    <row r="134" spans="1:36">
      <c r="A134" s="13">
        <v>131</v>
      </c>
      <c r="B134" s="14">
        <v>620</v>
      </c>
      <c r="F134" s="16"/>
      <c r="G134" s="16"/>
      <c r="H134" s="16"/>
      <c r="K134" s="15">
        <v>40865</v>
      </c>
      <c r="L134" s="14">
        <v>300</v>
      </c>
      <c r="M134" s="15">
        <v>40877</v>
      </c>
      <c r="N134" s="16">
        <v>299</v>
      </c>
      <c r="O134" s="16">
        <f t="shared" si="6"/>
        <v>12</v>
      </c>
      <c r="P134" s="17">
        <f t="shared" si="7"/>
        <v>-83.333333333333329</v>
      </c>
      <c r="Q134" s="18" t="s">
        <v>25</v>
      </c>
      <c r="R134" s="19">
        <f t="shared" si="8"/>
        <v>-2.5</v>
      </c>
      <c r="S134" s="4"/>
      <c r="T134" s="20"/>
      <c r="U134" s="7"/>
      <c r="V134" s="7"/>
      <c r="W134" s="5"/>
      <c r="X134" s="5"/>
      <c r="Y134" s="5"/>
      <c r="Z134" s="7"/>
      <c r="AA134" s="5"/>
      <c r="AC134" s="5"/>
      <c r="AD134" s="5"/>
      <c r="AE134" s="5"/>
      <c r="AF134" s="5"/>
      <c r="AJ134" s="5"/>
    </row>
    <row r="135" spans="1:36">
      <c r="A135" s="13">
        <v>132</v>
      </c>
      <c r="B135" s="14">
        <v>500</v>
      </c>
      <c r="F135" s="16"/>
      <c r="G135" s="16"/>
      <c r="I135" s="15"/>
      <c r="J135" s="15"/>
      <c r="K135" s="15">
        <v>40813</v>
      </c>
      <c r="L135" s="14">
        <v>286</v>
      </c>
      <c r="M135" s="15">
        <v>40876</v>
      </c>
      <c r="N135" s="14">
        <v>300</v>
      </c>
      <c r="O135" s="16">
        <f t="shared" si="6"/>
        <v>63</v>
      </c>
      <c r="P135" s="17">
        <f t="shared" si="7"/>
        <v>222.2222222222222</v>
      </c>
      <c r="Q135" s="18" t="s">
        <v>39</v>
      </c>
      <c r="R135" s="19">
        <f t="shared" si="8"/>
        <v>6.6666666666666661</v>
      </c>
      <c r="S135" s="4"/>
      <c r="T135" s="20"/>
      <c r="U135" s="7"/>
      <c r="V135" s="7"/>
      <c r="W135" s="5"/>
      <c r="X135" s="5"/>
      <c r="Y135" s="5"/>
      <c r="Z135" s="7"/>
      <c r="AA135" s="5"/>
      <c r="AC135" s="5"/>
      <c r="AD135" s="5"/>
      <c r="AE135" s="5"/>
      <c r="AF135" s="5"/>
      <c r="AJ135" s="5"/>
    </row>
    <row r="136" spans="1:36">
      <c r="A136" s="13">
        <v>133</v>
      </c>
      <c r="B136" s="14">
        <v>531</v>
      </c>
      <c r="F136" s="16"/>
      <c r="G136" s="16"/>
      <c r="I136" s="15"/>
      <c r="J136" s="15"/>
      <c r="K136" s="15">
        <v>40852</v>
      </c>
      <c r="L136" s="14">
        <v>295</v>
      </c>
      <c r="M136" s="15">
        <v>40877</v>
      </c>
      <c r="N136" s="14">
        <v>301</v>
      </c>
      <c r="O136" s="16">
        <f t="shared" si="6"/>
        <v>25</v>
      </c>
      <c r="P136" s="17">
        <f t="shared" si="7"/>
        <v>240</v>
      </c>
      <c r="Q136" s="18" t="s">
        <v>25</v>
      </c>
      <c r="R136" s="19">
        <f t="shared" si="8"/>
        <v>7.2</v>
      </c>
      <c r="S136" s="4"/>
      <c r="T136" s="20"/>
      <c r="U136" s="7"/>
      <c r="V136" s="7"/>
      <c r="W136" s="5"/>
      <c r="X136" s="5"/>
      <c r="Y136" s="5"/>
      <c r="Z136" s="7"/>
      <c r="AA136" s="5"/>
      <c r="AC136" s="5"/>
      <c r="AD136" s="5"/>
      <c r="AE136" s="5"/>
      <c r="AF136" s="5"/>
      <c r="AJ136" s="5"/>
    </row>
    <row r="137" spans="1:36">
      <c r="A137" s="13">
        <v>134</v>
      </c>
      <c r="B137" s="14">
        <v>596</v>
      </c>
      <c r="F137" s="16"/>
      <c r="G137" s="16"/>
      <c r="H137" s="16"/>
      <c r="K137" s="15">
        <v>40865</v>
      </c>
      <c r="L137" s="14">
        <v>293</v>
      </c>
      <c r="M137" s="15">
        <v>40877</v>
      </c>
      <c r="N137" s="16">
        <v>302</v>
      </c>
      <c r="O137" s="16">
        <f t="shared" si="6"/>
        <v>12</v>
      </c>
      <c r="P137" s="17">
        <f t="shared" si="7"/>
        <v>750</v>
      </c>
      <c r="Q137" s="18" t="s">
        <v>20</v>
      </c>
      <c r="R137" s="19">
        <f t="shared" si="8"/>
        <v>22.5</v>
      </c>
      <c r="S137" s="4"/>
      <c r="T137" s="20"/>
      <c r="U137" s="7"/>
      <c r="V137" s="7"/>
      <c r="W137" s="5"/>
      <c r="X137" s="5"/>
      <c r="Y137" s="5"/>
      <c r="Z137" s="7"/>
      <c r="AA137" s="5"/>
      <c r="AC137" s="5"/>
      <c r="AD137" s="5"/>
      <c r="AE137" s="5"/>
      <c r="AF137" s="5"/>
      <c r="AJ137" s="5"/>
    </row>
    <row r="138" spans="1:36">
      <c r="A138" s="13">
        <v>135</v>
      </c>
      <c r="B138" s="14">
        <v>600</v>
      </c>
      <c r="F138" s="16"/>
      <c r="G138" s="16"/>
      <c r="H138" s="16"/>
      <c r="K138" s="15">
        <v>40865</v>
      </c>
      <c r="L138" s="14">
        <v>298</v>
      </c>
      <c r="M138" s="15">
        <v>40877</v>
      </c>
      <c r="N138" s="16">
        <v>302</v>
      </c>
      <c r="O138" s="16">
        <f t="shared" si="6"/>
        <v>12</v>
      </c>
      <c r="P138" s="17">
        <f t="shared" si="7"/>
        <v>333.33333333333331</v>
      </c>
      <c r="Q138" s="18" t="s">
        <v>20</v>
      </c>
      <c r="R138" s="19">
        <f t="shared" si="8"/>
        <v>10</v>
      </c>
      <c r="S138" s="4"/>
      <c r="T138" s="20"/>
      <c r="U138" s="7"/>
      <c r="V138" s="7"/>
      <c r="W138" s="5"/>
      <c r="X138" s="5"/>
      <c r="Y138" s="5"/>
      <c r="Z138" s="7"/>
      <c r="AA138" s="5"/>
      <c r="AC138" s="5"/>
      <c r="AD138" s="5"/>
      <c r="AE138" s="5"/>
      <c r="AF138" s="5"/>
      <c r="AJ138" s="5"/>
    </row>
    <row r="139" spans="1:36">
      <c r="A139" s="13">
        <v>136</v>
      </c>
      <c r="B139" s="14" t="s">
        <v>40</v>
      </c>
      <c r="F139" s="16"/>
      <c r="G139" s="16"/>
      <c r="I139" s="15">
        <v>40684</v>
      </c>
      <c r="J139" s="14">
        <v>239</v>
      </c>
      <c r="K139" s="15">
        <v>40715</v>
      </c>
      <c r="L139" s="16">
        <v>245</v>
      </c>
      <c r="M139" s="15">
        <v>40877</v>
      </c>
      <c r="N139" s="16">
        <v>302</v>
      </c>
      <c r="O139" s="16">
        <f t="shared" si="6"/>
        <v>162</v>
      </c>
      <c r="P139" s="17">
        <f t="shared" si="7"/>
        <v>351.85185185185185</v>
      </c>
      <c r="Q139" s="18" t="s">
        <v>22</v>
      </c>
      <c r="R139" s="19">
        <f t="shared" si="8"/>
        <v>10.555555555555555</v>
      </c>
      <c r="S139" s="4"/>
      <c r="T139" s="20"/>
      <c r="U139" s="7"/>
      <c r="V139" s="7"/>
      <c r="W139" s="5"/>
      <c r="X139" s="5"/>
      <c r="Y139" s="5"/>
      <c r="Z139" s="7"/>
      <c r="AA139" s="5"/>
      <c r="AC139" s="5"/>
      <c r="AD139" s="5"/>
      <c r="AE139" s="5"/>
      <c r="AF139" s="5"/>
      <c r="AJ139" s="5"/>
    </row>
    <row r="140" spans="1:36">
      <c r="A140" s="13">
        <v>137</v>
      </c>
      <c r="B140" s="14" t="s">
        <v>41</v>
      </c>
      <c r="F140" s="16"/>
      <c r="G140" s="16"/>
      <c r="I140" s="15">
        <v>40684</v>
      </c>
      <c r="J140" s="14">
        <v>248</v>
      </c>
      <c r="K140" s="15">
        <v>40715</v>
      </c>
      <c r="L140" s="16">
        <v>254</v>
      </c>
      <c r="M140" s="15">
        <v>40877</v>
      </c>
      <c r="N140" s="16">
        <v>304</v>
      </c>
      <c r="O140" s="16">
        <f t="shared" si="6"/>
        <v>162</v>
      </c>
      <c r="P140" s="17">
        <f t="shared" si="7"/>
        <v>308.64197530864197</v>
      </c>
      <c r="Q140" s="18" t="s">
        <v>22</v>
      </c>
      <c r="R140" s="19">
        <f t="shared" si="8"/>
        <v>9.2592592592592595</v>
      </c>
      <c r="S140" s="4"/>
      <c r="T140" s="20"/>
      <c r="U140" s="7"/>
      <c r="V140" s="7"/>
      <c r="W140" s="5"/>
      <c r="X140" s="5"/>
      <c r="Y140" s="5"/>
      <c r="Z140" s="7"/>
      <c r="AA140" s="5"/>
      <c r="AC140" s="5"/>
      <c r="AD140" s="5"/>
      <c r="AE140" s="5"/>
      <c r="AF140" s="5"/>
      <c r="AJ140" s="5"/>
    </row>
    <row r="141" spans="1:36">
      <c r="A141" s="13">
        <v>138</v>
      </c>
      <c r="B141" s="14">
        <v>545</v>
      </c>
      <c r="F141" s="16"/>
      <c r="G141" s="16"/>
      <c r="H141" s="16"/>
      <c r="K141" s="15">
        <v>40859</v>
      </c>
      <c r="L141" s="14">
        <v>302</v>
      </c>
      <c r="M141" s="15">
        <v>40877</v>
      </c>
      <c r="N141" s="14">
        <v>305</v>
      </c>
      <c r="O141" s="16">
        <f t="shared" si="6"/>
        <v>18</v>
      </c>
      <c r="P141" s="17">
        <f t="shared" si="7"/>
        <v>166.66666666666666</v>
      </c>
      <c r="Q141" s="18" t="s">
        <v>25</v>
      </c>
      <c r="R141" s="19">
        <f t="shared" si="8"/>
        <v>5</v>
      </c>
      <c r="T141" s="4"/>
      <c r="U141" s="7"/>
      <c r="V141" s="7"/>
      <c r="W141" s="5"/>
      <c r="X141" s="5"/>
      <c r="Y141" s="5"/>
      <c r="Z141" s="7"/>
      <c r="AA141" s="5"/>
      <c r="AC141" s="5"/>
      <c r="AD141" s="5"/>
      <c r="AE141" s="5"/>
      <c r="AF141" s="5"/>
      <c r="AJ141" s="5"/>
    </row>
    <row r="142" spans="1:36">
      <c r="A142" s="13">
        <v>139</v>
      </c>
      <c r="B142" s="14">
        <v>607</v>
      </c>
      <c r="F142" s="16"/>
      <c r="G142" s="16"/>
      <c r="H142" s="16"/>
      <c r="K142" s="15">
        <v>40865</v>
      </c>
      <c r="L142" s="14">
        <v>300</v>
      </c>
      <c r="M142" s="15">
        <v>40877</v>
      </c>
      <c r="N142" s="16">
        <v>305</v>
      </c>
      <c r="O142" s="16">
        <f t="shared" si="6"/>
        <v>12</v>
      </c>
      <c r="P142" s="17">
        <f t="shared" si="7"/>
        <v>416.66666666666669</v>
      </c>
      <c r="Q142" s="18" t="s">
        <v>25</v>
      </c>
      <c r="R142" s="19">
        <f t="shared" si="8"/>
        <v>12.5</v>
      </c>
      <c r="T142" s="4"/>
      <c r="U142" s="7"/>
      <c r="V142" s="7"/>
      <c r="W142" s="5"/>
      <c r="X142" s="5"/>
      <c r="Y142" s="5"/>
      <c r="Z142" s="7"/>
      <c r="AA142" s="5"/>
      <c r="AC142" s="5"/>
      <c r="AD142" s="5"/>
      <c r="AE142" s="5"/>
      <c r="AF142" s="5"/>
      <c r="AJ142" s="5"/>
    </row>
    <row r="143" spans="1:36">
      <c r="A143" s="13">
        <v>140</v>
      </c>
      <c r="B143" s="14">
        <v>547</v>
      </c>
      <c r="F143" s="16"/>
      <c r="G143" s="16"/>
      <c r="H143" s="16"/>
      <c r="K143" s="15">
        <v>40859</v>
      </c>
      <c r="L143" s="14">
        <v>307</v>
      </c>
      <c r="M143" s="15">
        <v>40877</v>
      </c>
      <c r="N143" s="14">
        <v>309</v>
      </c>
      <c r="O143" s="16">
        <f t="shared" si="6"/>
        <v>18</v>
      </c>
      <c r="P143" s="17">
        <f t="shared" si="7"/>
        <v>111.1111111111111</v>
      </c>
      <c r="Q143" s="18" t="s">
        <v>25</v>
      </c>
      <c r="R143" s="19">
        <f t="shared" si="8"/>
        <v>3.333333333333333</v>
      </c>
      <c r="T143" s="4"/>
      <c r="U143" s="7"/>
      <c r="V143" s="7"/>
      <c r="W143" s="5"/>
      <c r="X143" s="5"/>
      <c r="Y143" s="5"/>
      <c r="Z143" s="7"/>
      <c r="AA143" s="5"/>
      <c r="AC143" s="5"/>
      <c r="AD143" s="5"/>
      <c r="AE143" s="5"/>
      <c r="AF143" s="5"/>
      <c r="AJ143" s="5"/>
    </row>
    <row r="144" spans="1:36">
      <c r="A144" s="13">
        <v>141</v>
      </c>
      <c r="B144" s="14">
        <v>497</v>
      </c>
      <c r="F144" s="16"/>
      <c r="G144" s="16"/>
      <c r="I144" s="15"/>
      <c r="J144" s="15"/>
      <c r="K144" s="15">
        <v>40813</v>
      </c>
      <c r="L144" s="14">
        <v>302</v>
      </c>
      <c r="M144" s="15">
        <v>40877</v>
      </c>
      <c r="N144" s="16">
        <v>310</v>
      </c>
      <c r="O144" s="16">
        <f t="shared" si="6"/>
        <v>64</v>
      </c>
      <c r="P144" s="17">
        <f t="shared" si="7"/>
        <v>125</v>
      </c>
      <c r="Q144" s="18" t="s">
        <v>25</v>
      </c>
      <c r="R144" s="19">
        <f t="shared" si="8"/>
        <v>3.75</v>
      </c>
      <c r="T144" s="4"/>
      <c r="U144" s="7"/>
      <c r="V144" s="7"/>
      <c r="W144" s="5"/>
      <c r="X144" s="5"/>
      <c r="Y144" s="5"/>
      <c r="Z144" s="7"/>
      <c r="AA144" s="5"/>
      <c r="AC144" s="5"/>
      <c r="AD144" s="5"/>
      <c r="AE144" s="5"/>
      <c r="AF144" s="5"/>
      <c r="AJ144" s="5"/>
    </row>
    <row r="145" spans="1:36">
      <c r="A145" s="13">
        <v>142</v>
      </c>
      <c r="B145" s="14">
        <v>501</v>
      </c>
      <c r="F145" s="16"/>
      <c r="G145" s="16"/>
      <c r="I145" s="15"/>
      <c r="J145" s="15"/>
      <c r="K145" s="15">
        <v>40813</v>
      </c>
      <c r="L145" s="14">
        <v>270</v>
      </c>
      <c r="M145" s="15">
        <v>40877</v>
      </c>
      <c r="N145" s="14">
        <v>310</v>
      </c>
      <c r="O145" s="16">
        <f t="shared" si="6"/>
        <v>64</v>
      </c>
      <c r="P145" s="17">
        <f t="shared" si="7"/>
        <v>625</v>
      </c>
      <c r="Q145" s="18" t="s">
        <v>25</v>
      </c>
      <c r="R145" s="19">
        <f t="shared" si="8"/>
        <v>18.75</v>
      </c>
      <c r="T145" s="4"/>
      <c r="U145" s="7"/>
      <c r="V145" s="7"/>
      <c r="W145" s="5"/>
      <c r="X145" s="5"/>
      <c r="Y145" s="5"/>
      <c r="Z145" s="7"/>
      <c r="AA145" s="5"/>
      <c r="AC145" s="5"/>
      <c r="AD145" s="5"/>
      <c r="AE145" s="5"/>
      <c r="AF145" s="5"/>
      <c r="AJ145" s="5"/>
    </row>
    <row r="146" spans="1:36">
      <c r="A146" s="13">
        <v>143</v>
      </c>
      <c r="B146" s="14">
        <v>514</v>
      </c>
      <c r="F146" s="16"/>
      <c r="G146" s="16"/>
      <c r="I146" s="15"/>
      <c r="J146" s="15"/>
      <c r="K146" s="15">
        <v>40813</v>
      </c>
      <c r="L146" s="14">
        <v>270</v>
      </c>
      <c r="M146" s="15">
        <v>40877</v>
      </c>
      <c r="N146" s="14">
        <v>314</v>
      </c>
      <c r="O146" s="16">
        <f t="shared" si="6"/>
        <v>64</v>
      </c>
      <c r="P146" s="17">
        <f t="shared" si="7"/>
        <v>687.5</v>
      </c>
      <c r="Q146" s="18" t="s">
        <v>25</v>
      </c>
      <c r="R146" s="19">
        <f t="shared" si="8"/>
        <v>20.625</v>
      </c>
      <c r="T146" s="4"/>
      <c r="V146" s="24"/>
      <c r="W146" s="5"/>
      <c r="X146" s="25"/>
      <c r="Y146" s="5"/>
      <c r="Z146" s="6"/>
      <c r="AA146" s="7"/>
      <c r="AB146" s="7"/>
      <c r="AC146" s="7"/>
      <c r="AD146" s="5"/>
      <c r="AE146" s="5"/>
      <c r="AF146" s="5"/>
      <c r="AG146" s="7"/>
      <c r="AJ146" s="5"/>
    </row>
    <row r="147" spans="1:36">
      <c r="A147" s="13">
        <v>144</v>
      </c>
      <c r="B147" s="14">
        <v>622</v>
      </c>
      <c r="F147" s="16"/>
      <c r="G147" s="16"/>
      <c r="H147" s="16"/>
      <c r="K147" s="15">
        <v>40865</v>
      </c>
      <c r="L147" s="14">
        <v>306</v>
      </c>
      <c r="M147" s="15">
        <v>40877</v>
      </c>
      <c r="N147" s="16">
        <v>314</v>
      </c>
      <c r="O147" s="16">
        <f t="shared" si="6"/>
        <v>12</v>
      </c>
      <c r="P147" s="17">
        <f t="shared" si="7"/>
        <v>666.66666666666663</v>
      </c>
      <c r="Q147" s="18" t="s">
        <v>25</v>
      </c>
      <c r="R147" s="19">
        <f t="shared" si="8"/>
        <v>20</v>
      </c>
      <c r="S147" s="4"/>
      <c r="T147" s="20"/>
      <c r="U147" s="7"/>
      <c r="V147" s="7"/>
      <c r="W147" s="5"/>
      <c r="X147" s="5"/>
      <c r="Y147" s="5"/>
      <c r="Z147" s="7"/>
      <c r="AA147" s="5"/>
      <c r="AC147" s="5"/>
      <c r="AD147" s="5"/>
      <c r="AE147" s="5"/>
      <c r="AF147" s="5"/>
      <c r="AJ147" s="5"/>
    </row>
    <row r="148" spans="1:36">
      <c r="A148" s="13">
        <v>145</v>
      </c>
      <c r="B148" s="14">
        <v>500</v>
      </c>
      <c r="F148" s="16"/>
      <c r="G148" s="16"/>
      <c r="I148" s="15"/>
      <c r="J148" s="15"/>
      <c r="K148" s="15"/>
      <c r="L148" s="14"/>
      <c r="M148" s="15">
        <v>40877</v>
      </c>
      <c r="N148" s="14">
        <v>316</v>
      </c>
      <c r="O148" s="16">
        <v>64</v>
      </c>
      <c r="P148" s="17">
        <v>672</v>
      </c>
      <c r="Q148" s="18" t="s">
        <v>25</v>
      </c>
      <c r="R148" s="19">
        <f t="shared" si="8"/>
        <v>20.16</v>
      </c>
      <c r="S148" s="4"/>
      <c r="T148" s="20"/>
      <c r="U148" s="7"/>
      <c r="V148" s="7"/>
      <c r="W148" s="5"/>
      <c r="X148" s="5"/>
      <c r="Y148" s="5"/>
      <c r="Z148" s="7"/>
      <c r="AA148" s="5"/>
      <c r="AC148" s="5"/>
      <c r="AD148" s="5"/>
      <c r="AE148" s="5"/>
      <c r="AF148" s="5"/>
      <c r="AJ148" s="5"/>
    </row>
    <row r="149" spans="1:36">
      <c r="A149" s="13">
        <v>146</v>
      </c>
      <c r="B149" s="14">
        <v>510</v>
      </c>
      <c r="F149" s="16"/>
      <c r="G149" s="16"/>
      <c r="I149" s="15"/>
      <c r="J149" s="15"/>
      <c r="K149" s="15">
        <v>40813</v>
      </c>
      <c r="L149" s="14">
        <v>283</v>
      </c>
      <c r="M149" s="15">
        <v>40877</v>
      </c>
      <c r="N149" s="14">
        <v>316</v>
      </c>
      <c r="O149" s="16">
        <f t="shared" ref="O149:O212" si="9">M149-K149</f>
        <v>64</v>
      </c>
      <c r="P149" s="17">
        <f t="shared" ref="P149:P212" si="10">((N149-L149)/O149)*1000</f>
        <v>515.625</v>
      </c>
      <c r="Q149" s="18" t="s">
        <v>25</v>
      </c>
      <c r="R149" s="19">
        <f t="shared" si="8"/>
        <v>15.46875</v>
      </c>
      <c r="S149" s="4"/>
      <c r="T149" s="23"/>
      <c r="U149" s="7"/>
      <c r="V149" s="7"/>
      <c r="W149" s="5"/>
      <c r="X149" s="5"/>
      <c r="Y149" s="5"/>
      <c r="Z149" s="7"/>
      <c r="AA149" s="5"/>
      <c r="AC149" s="5"/>
      <c r="AD149" s="5"/>
      <c r="AE149" s="5"/>
      <c r="AF149" s="5"/>
      <c r="AJ149" s="5"/>
    </row>
    <row r="150" spans="1:36">
      <c r="A150" s="13">
        <v>147</v>
      </c>
      <c r="B150" s="14">
        <v>395</v>
      </c>
      <c r="H150" s="16"/>
      <c r="I150" s="15">
        <v>40575</v>
      </c>
      <c r="J150" s="14">
        <v>223</v>
      </c>
      <c r="K150" s="15">
        <v>40715</v>
      </c>
      <c r="L150" s="16">
        <v>267</v>
      </c>
      <c r="M150" s="15">
        <v>40876</v>
      </c>
      <c r="N150" s="16">
        <v>316</v>
      </c>
      <c r="O150" s="16">
        <f t="shared" si="9"/>
        <v>161</v>
      </c>
      <c r="P150" s="17">
        <f t="shared" si="10"/>
        <v>304.34782608695656</v>
      </c>
      <c r="Q150" s="18" t="s">
        <v>39</v>
      </c>
      <c r="R150" s="19">
        <f t="shared" si="8"/>
        <v>9.1304347826086953</v>
      </c>
      <c r="S150" s="4"/>
      <c r="T150" s="20"/>
      <c r="U150" s="7"/>
      <c r="V150" s="7"/>
      <c r="W150" s="5"/>
      <c r="X150" s="5"/>
      <c r="Y150" s="5"/>
      <c r="Z150" s="7"/>
      <c r="AA150" s="5"/>
      <c r="AC150" s="5"/>
      <c r="AD150" s="5"/>
      <c r="AE150" s="5"/>
      <c r="AF150" s="5"/>
      <c r="AJ150" s="5"/>
    </row>
    <row r="151" spans="1:36">
      <c r="A151" s="13">
        <v>148</v>
      </c>
      <c r="B151" s="14">
        <v>499</v>
      </c>
      <c r="F151" s="16"/>
      <c r="G151" s="16"/>
      <c r="I151" s="15"/>
      <c r="J151" s="15"/>
      <c r="K151" s="15">
        <v>40813</v>
      </c>
      <c r="L151" s="14">
        <v>274</v>
      </c>
      <c r="M151" s="15">
        <v>40877</v>
      </c>
      <c r="N151" s="16">
        <v>317</v>
      </c>
      <c r="O151" s="16">
        <f t="shared" si="9"/>
        <v>64</v>
      </c>
      <c r="P151" s="17">
        <f t="shared" si="10"/>
        <v>671.875</v>
      </c>
      <c r="Q151" s="18" t="s">
        <v>25</v>
      </c>
      <c r="R151" s="19">
        <f t="shared" si="8"/>
        <v>20.15625</v>
      </c>
      <c r="S151" s="4"/>
      <c r="T151" s="20"/>
      <c r="U151" s="7"/>
      <c r="V151" s="7"/>
      <c r="W151" s="5"/>
      <c r="X151" s="5"/>
      <c r="Y151" s="5"/>
      <c r="Z151" s="7"/>
      <c r="AA151" s="5"/>
      <c r="AC151" s="5"/>
      <c r="AD151" s="5"/>
      <c r="AE151" s="5"/>
      <c r="AF151" s="5"/>
      <c r="AJ151" s="5"/>
    </row>
    <row r="152" spans="1:36">
      <c r="A152" s="13">
        <v>149</v>
      </c>
      <c r="B152" s="14">
        <v>613</v>
      </c>
      <c r="F152" s="16"/>
      <c r="G152" s="16"/>
      <c r="H152" s="16"/>
      <c r="K152" s="15">
        <v>40865</v>
      </c>
      <c r="L152" s="14">
        <v>311</v>
      </c>
      <c r="M152" s="15">
        <v>40877</v>
      </c>
      <c r="N152" s="16">
        <v>318</v>
      </c>
      <c r="O152" s="16">
        <f t="shared" si="9"/>
        <v>12</v>
      </c>
      <c r="P152" s="17">
        <f t="shared" si="10"/>
        <v>583.33333333333337</v>
      </c>
      <c r="Q152" s="18" t="s">
        <v>25</v>
      </c>
      <c r="R152" s="19">
        <f t="shared" si="8"/>
        <v>17.5</v>
      </c>
      <c r="S152" s="4"/>
      <c r="T152" s="20"/>
      <c r="U152" s="7"/>
      <c r="V152" s="7"/>
      <c r="W152" s="5"/>
      <c r="X152" s="5"/>
      <c r="Y152" s="5"/>
      <c r="Z152" s="7"/>
      <c r="AA152" s="5"/>
      <c r="AC152" s="5"/>
      <c r="AD152" s="5"/>
      <c r="AE152" s="5"/>
      <c r="AF152" s="5"/>
      <c r="AJ152" s="5"/>
    </row>
    <row r="153" spans="1:36">
      <c r="A153" s="13">
        <v>150</v>
      </c>
      <c r="B153" s="14">
        <v>512</v>
      </c>
      <c r="F153" s="16"/>
      <c r="G153" s="16"/>
      <c r="I153" s="15"/>
      <c r="J153" s="15"/>
      <c r="K153" s="15">
        <v>40813</v>
      </c>
      <c r="L153" s="14">
        <v>293</v>
      </c>
      <c r="M153" s="15">
        <v>40877</v>
      </c>
      <c r="N153" s="14">
        <v>320</v>
      </c>
      <c r="O153" s="16">
        <f t="shared" si="9"/>
        <v>64</v>
      </c>
      <c r="P153" s="17">
        <f t="shared" si="10"/>
        <v>421.875</v>
      </c>
      <c r="Q153" s="18" t="s">
        <v>25</v>
      </c>
      <c r="R153" s="19">
        <f t="shared" si="8"/>
        <v>12.65625</v>
      </c>
      <c r="S153" s="4"/>
      <c r="T153" s="20"/>
      <c r="U153" s="7"/>
      <c r="V153" s="7"/>
      <c r="W153" s="5"/>
      <c r="X153" s="5"/>
      <c r="Y153" s="5"/>
      <c r="Z153" s="7"/>
      <c r="AA153" s="5"/>
      <c r="AC153" s="5"/>
      <c r="AD153" s="5"/>
      <c r="AE153" s="5"/>
      <c r="AF153" s="5"/>
      <c r="AJ153" s="5"/>
    </row>
    <row r="154" spans="1:36">
      <c r="A154" s="13">
        <v>151</v>
      </c>
      <c r="B154" s="14" t="s">
        <v>42</v>
      </c>
      <c r="F154" s="16"/>
      <c r="G154" s="16"/>
      <c r="I154" s="15">
        <v>40684</v>
      </c>
      <c r="J154" s="14">
        <v>240</v>
      </c>
      <c r="K154" s="15">
        <v>40715</v>
      </c>
      <c r="L154" s="16">
        <v>243</v>
      </c>
      <c r="M154" s="15">
        <v>40877</v>
      </c>
      <c r="N154" s="16">
        <v>320</v>
      </c>
      <c r="O154" s="16">
        <f t="shared" si="9"/>
        <v>162</v>
      </c>
      <c r="P154" s="17">
        <f t="shared" si="10"/>
        <v>475.30864197530866</v>
      </c>
      <c r="Q154" s="18" t="s">
        <v>22</v>
      </c>
      <c r="R154" s="19">
        <f t="shared" si="8"/>
        <v>14.25925925925926</v>
      </c>
      <c r="S154" s="4"/>
      <c r="T154" s="20"/>
      <c r="U154" s="7"/>
      <c r="V154" s="7"/>
      <c r="W154" s="5"/>
      <c r="X154" s="5"/>
      <c r="Y154" s="5"/>
      <c r="Z154" s="7"/>
      <c r="AA154" s="5"/>
      <c r="AC154" s="5"/>
      <c r="AD154" s="5"/>
      <c r="AE154" s="5"/>
      <c r="AF154" s="5"/>
      <c r="AJ154" s="5"/>
    </row>
    <row r="155" spans="1:36">
      <c r="A155" s="13">
        <v>152</v>
      </c>
      <c r="B155" s="14">
        <v>619</v>
      </c>
      <c r="F155" s="16"/>
      <c r="G155" s="16"/>
      <c r="H155" s="16"/>
      <c r="K155" s="15">
        <v>40865</v>
      </c>
      <c r="L155" s="14">
        <v>312</v>
      </c>
      <c r="M155" s="15">
        <v>40877</v>
      </c>
      <c r="N155" s="16">
        <v>322</v>
      </c>
      <c r="O155" s="16">
        <f t="shared" si="9"/>
        <v>12</v>
      </c>
      <c r="P155" s="17">
        <f t="shared" si="10"/>
        <v>833.33333333333337</v>
      </c>
      <c r="Q155" s="18" t="s">
        <v>25</v>
      </c>
      <c r="R155" s="19">
        <f t="shared" si="8"/>
        <v>25</v>
      </c>
      <c r="S155" s="4"/>
      <c r="T155" s="20"/>
      <c r="U155" s="7"/>
      <c r="V155" s="7"/>
      <c r="W155" s="5"/>
      <c r="X155" s="5"/>
      <c r="Y155" s="5"/>
      <c r="Z155" s="7"/>
      <c r="AA155" s="5"/>
      <c r="AC155" s="5"/>
      <c r="AD155" s="5"/>
      <c r="AE155" s="5"/>
      <c r="AF155" s="5"/>
      <c r="AJ155" s="5"/>
    </row>
    <row r="156" spans="1:36">
      <c r="A156" s="13">
        <v>153</v>
      </c>
      <c r="B156" s="14">
        <v>523</v>
      </c>
      <c r="F156" s="16"/>
      <c r="G156" s="16"/>
      <c r="I156" s="15"/>
      <c r="J156" s="15"/>
      <c r="K156" s="15">
        <v>40852</v>
      </c>
      <c r="L156" s="14">
        <v>333</v>
      </c>
      <c r="M156" s="15">
        <v>40877</v>
      </c>
      <c r="N156" s="14">
        <v>325</v>
      </c>
      <c r="O156" s="16">
        <f t="shared" si="9"/>
        <v>25</v>
      </c>
      <c r="P156" s="17">
        <f t="shared" si="10"/>
        <v>-320</v>
      </c>
      <c r="Q156" s="18" t="s">
        <v>25</v>
      </c>
      <c r="R156" s="19">
        <f t="shared" si="8"/>
        <v>-9.6</v>
      </c>
      <c r="S156" s="4"/>
      <c r="T156" s="20"/>
      <c r="U156" s="7"/>
      <c r="V156" s="7"/>
      <c r="W156" s="5"/>
      <c r="X156" s="5"/>
      <c r="Y156" s="5"/>
      <c r="Z156" s="7"/>
      <c r="AA156" s="5"/>
      <c r="AC156" s="5"/>
      <c r="AD156" s="5"/>
      <c r="AE156" s="5"/>
      <c r="AF156" s="5"/>
      <c r="AJ156" s="5"/>
    </row>
    <row r="157" spans="1:36">
      <c r="A157" s="13">
        <v>154</v>
      </c>
      <c r="B157" s="14" t="s">
        <v>43</v>
      </c>
      <c r="F157" s="16"/>
      <c r="G157" s="16"/>
      <c r="I157" s="15">
        <v>40684</v>
      </c>
      <c r="J157" s="14">
        <v>242</v>
      </c>
      <c r="K157" s="15">
        <v>40715</v>
      </c>
      <c r="L157" s="16">
        <v>249</v>
      </c>
      <c r="M157" s="15">
        <v>40877</v>
      </c>
      <c r="N157" s="16">
        <v>325</v>
      </c>
      <c r="O157" s="16">
        <f t="shared" si="9"/>
        <v>162</v>
      </c>
      <c r="P157" s="17">
        <f t="shared" si="10"/>
        <v>469.1358024691358</v>
      </c>
      <c r="Q157" s="18" t="s">
        <v>22</v>
      </c>
      <c r="R157" s="19">
        <f t="shared" si="8"/>
        <v>14.074074074074073</v>
      </c>
      <c r="S157" s="4"/>
      <c r="T157" s="20"/>
      <c r="U157" s="7"/>
      <c r="V157" s="7"/>
      <c r="W157" s="5"/>
      <c r="X157" s="5"/>
      <c r="Y157" s="5"/>
      <c r="Z157" s="7"/>
      <c r="AA157" s="5"/>
      <c r="AC157" s="5"/>
      <c r="AD157" s="5"/>
      <c r="AE157" s="5"/>
      <c r="AF157" s="5"/>
      <c r="AJ157" s="5"/>
    </row>
    <row r="158" spans="1:36">
      <c r="A158" s="13">
        <v>155</v>
      </c>
      <c r="B158" s="14">
        <v>352</v>
      </c>
      <c r="H158" s="16"/>
      <c r="I158" s="15">
        <v>40575</v>
      </c>
      <c r="J158" s="14">
        <v>203</v>
      </c>
      <c r="K158" s="15">
        <v>40715</v>
      </c>
      <c r="L158" s="16">
        <v>275</v>
      </c>
      <c r="M158" s="15">
        <v>40876</v>
      </c>
      <c r="N158" s="16">
        <v>327</v>
      </c>
      <c r="O158" s="16">
        <f t="shared" si="9"/>
        <v>161</v>
      </c>
      <c r="P158" s="17">
        <f t="shared" si="10"/>
        <v>322.98136645962734</v>
      </c>
      <c r="Q158" s="18" t="s">
        <v>39</v>
      </c>
      <c r="R158" s="19">
        <f t="shared" si="8"/>
        <v>9.6894409937888195</v>
      </c>
      <c r="S158" s="4"/>
      <c r="T158" s="20"/>
      <c r="U158" s="7"/>
      <c r="V158" s="7"/>
      <c r="W158" s="5"/>
      <c r="X158" s="5"/>
      <c r="Y158" s="5"/>
      <c r="Z158" s="7"/>
      <c r="AA158" s="5"/>
      <c r="AC158" s="5"/>
      <c r="AD158" s="5"/>
      <c r="AE158" s="5"/>
      <c r="AF158" s="5"/>
      <c r="AJ158" s="5"/>
    </row>
    <row r="159" spans="1:36">
      <c r="A159" s="13">
        <v>156</v>
      </c>
      <c r="B159" s="14">
        <v>358</v>
      </c>
      <c r="H159" s="16"/>
      <c r="I159" s="15">
        <v>40575</v>
      </c>
      <c r="J159" s="14">
        <v>212</v>
      </c>
      <c r="K159" s="15">
        <v>40715</v>
      </c>
      <c r="L159" s="16">
        <v>271</v>
      </c>
      <c r="M159" s="15">
        <v>40876</v>
      </c>
      <c r="N159" s="16">
        <v>334</v>
      </c>
      <c r="O159" s="16">
        <f t="shared" si="9"/>
        <v>161</v>
      </c>
      <c r="P159" s="17">
        <f t="shared" si="10"/>
        <v>391.304347826087</v>
      </c>
      <c r="Q159" s="18" t="s">
        <v>39</v>
      </c>
      <c r="R159" s="19">
        <f t="shared" si="8"/>
        <v>11.739130434782609</v>
      </c>
      <c r="S159" s="4"/>
      <c r="T159" s="20"/>
      <c r="U159" s="7"/>
      <c r="V159" s="7"/>
      <c r="W159" s="5"/>
      <c r="X159" s="5"/>
      <c r="Y159" s="5"/>
      <c r="Z159" s="7"/>
      <c r="AA159" s="5"/>
      <c r="AC159" s="5"/>
      <c r="AD159" s="5"/>
      <c r="AE159" s="5"/>
      <c r="AF159" s="5"/>
      <c r="AJ159" s="5"/>
    </row>
    <row r="160" spans="1:36">
      <c r="A160" s="13">
        <v>157</v>
      </c>
      <c r="B160" s="14">
        <v>406</v>
      </c>
      <c r="H160" s="16"/>
      <c r="I160" s="15">
        <v>40581</v>
      </c>
      <c r="J160" s="14">
        <v>230</v>
      </c>
      <c r="K160" s="15">
        <v>40715</v>
      </c>
      <c r="L160" s="16">
        <v>281</v>
      </c>
      <c r="M160" s="15">
        <v>40876</v>
      </c>
      <c r="N160" s="16">
        <v>335</v>
      </c>
      <c r="O160" s="16">
        <f t="shared" si="9"/>
        <v>161</v>
      </c>
      <c r="P160" s="17">
        <f t="shared" si="10"/>
        <v>335.40372670807454</v>
      </c>
      <c r="Q160" s="18" t="s">
        <v>39</v>
      </c>
      <c r="R160" s="19">
        <f t="shared" si="8"/>
        <v>10.062111801242235</v>
      </c>
      <c r="S160" s="4"/>
      <c r="T160" s="20"/>
      <c r="U160" s="7"/>
      <c r="V160" s="7"/>
      <c r="W160" s="5"/>
      <c r="X160" s="5"/>
      <c r="Y160" s="5"/>
      <c r="Z160" s="7"/>
      <c r="AA160" s="5"/>
      <c r="AC160" s="5"/>
      <c r="AD160" s="5"/>
      <c r="AE160" s="5"/>
      <c r="AF160" s="5"/>
      <c r="AJ160" s="5"/>
    </row>
    <row r="161" spans="1:36">
      <c r="A161" s="13">
        <v>158</v>
      </c>
      <c r="B161" s="14">
        <v>367</v>
      </c>
      <c r="H161" s="16"/>
      <c r="I161" s="15">
        <v>40575</v>
      </c>
      <c r="J161" s="14">
        <v>266</v>
      </c>
      <c r="K161" s="15">
        <v>40715</v>
      </c>
      <c r="L161" s="16">
        <v>302</v>
      </c>
      <c r="M161" s="15">
        <v>40876</v>
      </c>
      <c r="N161" s="16">
        <v>336</v>
      </c>
      <c r="O161" s="16">
        <f t="shared" si="9"/>
        <v>161</v>
      </c>
      <c r="P161" s="17">
        <f t="shared" si="10"/>
        <v>211.18012422360249</v>
      </c>
      <c r="Q161" s="18" t="s">
        <v>39</v>
      </c>
      <c r="R161" s="19">
        <f t="shared" si="8"/>
        <v>6.3354037267080745</v>
      </c>
      <c r="S161" s="4"/>
      <c r="T161" s="20"/>
      <c r="U161" s="7"/>
      <c r="V161" s="7"/>
      <c r="W161" s="5"/>
      <c r="X161" s="5"/>
      <c r="Y161" s="5"/>
      <c r="Z161" s="7"/>
      <c r="AA161" s="5"/>
      <c r="AC161" s="5"/>
      <c r="AD161" s="5"/>
      <c r="AE161" s="5"/>
      <c r="AF161" s="5"/>
      <c r="AJ161" s="5"/>
    </row>
    <row r="162" spans="1:36">
      <c r="A162" s="13">
        <v>159</v>
      </c>
      <c r="B162" s="14">
        <v>555</v>
      </c>
      <c r="F162" s="16"/>
      <c r="G162" s="16"/>
      <c r="H162" s="16"/>
      <c r="K162" s="15">
        <v>40859</v>
      </c>
      <c r="L162" s="14">
        <v>320</v>
      </c>
      <c r="M162" s="15">
        <v>40877</v>
      </c>
      <c r="N162" s="16">
        <v>337</v>
      </c>
      <c r="O162" s="16">
        <f t="shared" si="9"/>
        <v>18</v>
      </c>
      <c r="P162" s="17">
        <f t="shared" si="10"/>
        <v>944.44444444444446</v>
      </c>
      <c r="Q162" s="18" t="s">
        <v>25</v>
      </c>
      <c r="R162" s="19">
        <f t="shared" si="8"/>
        <v>28.333333333333332</v>
      </c>
      <c r="S162" s="4"/>
      <c r="T162" s="20"/>
      <c r="U162" s="7"/>
      <c r="V162" s="7"/>
      <c r="W162" s="5"/>
      <c r="X162" s="5"/>
      <c r="Y162" s="5"/>
      <c r="Z162" s="7"/>
      <c r="AA162" s="5"/>
      <c r="AC162" s="5"/>
      <c r="AD162" s="5"/>
      <c r="AE162" s="5"/>
      <c r="AF162" s="5"/>
      <c r="AJ162" s="5"/>
    </row>
    <row r="163" spans="1:36">
      <c r="A163" s="13">
        <v>160</v>
      </c>
      <c r="B163" s="14">
        <v>383</v>
      </c>
      <c r="H163" s="16"/>
      <c r="I163" s="15">
        <v>40575</v>
      </c>
      <c r="J163" s="14">
        <v>254</v>
      </c>
      <c r="K163" s="15">
        <v>40715</v>
      </c>
      <c r="L163" s="16">
        <v>303</v>
      </c>
      <c r="M163" s="15">
        <v>40877</v>
      </c>
      <c r="N163" s="16">
        <v>338</v>
      </c>
      <c r="O163" s="16">
        <f t="shared" si="9"/>
        <v>162</v>
      </c>
      <c r="P163" s="17">
        <f t="shared" si="10"/>
        <v>216.04938271604937</v>
      </c>
      <c r="Q163" s="18" t="s">
        <v>26</v>
      </c>
      <c r="R163" s="19">
        <f t="shared" si="8"/>
        <v>6.481481481481481</v>
      </c>
      <c r="S163" s="4"/>
      <c r="T163" s="20"/>
      <c r="U163" s="7"/>
      <c r="V163" s="7"/>
      <c r="W163" s="5"/>
      <c r="X163" s="5"/>
      <c r="Y163" s="5"/>
      <c r="Z163" s="7"/>
      <c r="AA163" s="5"/>
      <c r="AC163" s="5"/>
      <c r="AD163" s="5"/>
      <c r="AE163" s="5"/>
      <c r="AF163" s="5"/>
      <c r="AJ163" s="5"/>
    </row>
    <row r="164" spans="1:36">
      <c r="A164" s="13">
        <v>161</v>
      </c>
      <c r="B164" s="14" t="s">
        <v>44</v>
      </c>
      <c r="F164" s="16"/>
      <c r="G164" s="16"/>
      <c r="I164" s="15">
        <v>40684</v>
      </c>
      <c r="J164" s="14">
        <v>253</v>
      </c>
      <c r="K164" s="15">
        <v>40715</v>
      </c>
      <c r="L164" s="16">
        <v>259</v>
      </c>
      <c r="M164" s="15">
        <v>40877</v>
      </c>
      <c r="N164" s="16">
        <v>338</v>
      </c>
      <c r="O164" s="16">
        <f t="shared" si="9"/>
        <v>162</v>
      </c>
      <c r="P164" s="17">
        <f t="shared" si="10"/>
        <v>487.65432098765433</v>
      </c>
      <c r="Q164" s="18" t="s">
        <v>22</v>
      </c>
      <c r="R164" s="19">
        <f t="shared" si="8"/>
        <v>14.62962962962963</v>
      </c>
      <c r="S164" s="4"/>
      <c r="T164" s="20"/>
      <c r="U164" s="7"/>
      <c r="V164" s="7"/>
      <c r="W164" s="5"/>
      <c r="X164" s="5"/>
      <c r="Y164" s="5"/>
      <c r="Z164" s="7"/>
      <c r="AA164" s="5"/>
      <c r="AC164" s="5"/>
      <c r="AD164" s="5"/>
      <c r="AE164" s="5"/>
      <c r="AF164" s="5"/>
      <c r="AJ164" s="5"/>
    </row>
    <row r="165" spans="1:36">
      <c r="A165" s="13">
        <v>162</v>
      </c>
      <c r="B165" s="14">
        <v>398</v>
      </c>
      <c r="H165" s="16"/>
      <c r="I165" s="15">
        <v>40581</v>
      </c>
      <c r="J165" s="14">
        <v>274</v>
      </c>
      <c r="K165" s="15">
        <v>40715</v>
      </c>
      <c r="L165" s="16">
        <v>315</v>
      </c>
      <c r="M165" s="15">
        <v>40876</v>
      </c>
      <c r="N165" s="16">
        <v>338</v>
      </c>
      <c r="O165" s="16">
        <f t="shared" si="9"/>
        <v>161</v>
      </c>
      <c r="P165" s="17">
        <f t="shared" si="10"/>
        <v>142.85714285714286</v>
      </c>
      <c r="Q165" s="18" t="s">
        <v>39</v>
      </c>
      <c r="R165" s="19">
        <f t="shared" si="8"/>
        <v>4.2857142857142865</v>
      </c>
      <c r="S165" s="4"/>
      <c r="T165" s="20"/>
      <c r="U165" s="7"/>
      <c r="V165" s="7"/>
      <c r="W165" s="5"/>
      <c r="X165" s="5"/>
      <c r="Y165" s="5"/>
      <c r="Z165" s="7"/>
      <c r="AA165" s="5"/>
      <c r="AC165" s="5"/>
      <c r="AD165" s="5"/>
      <c r="AE165" s="5"/>
      <c r="AF165" s="5"/>
      <c r="AJ165" s="5"/>
    </row>
    <row r="166" spans="1:36">
      <c r="A166" s="13">
        <v>163</v>
      </c>
      <c r="B166" s="14">
        <v>359</v>
      </c>
      <c r="H166" s="16"/>
      <c r="I166" s="15">
        <v>40575</v>
      </c>
      <c r="J166" s="14">
        <v>222</v>
      </c>
      <c r="K166" s="15">
        <v>40715</v>
      </c>
      <c r="L166" s="16">
        <v>287</v>
      </c>
      <c r="M166" s="15">
        <v>40876</v>
      </c>
      <c r="N166" s="16">
        <v>339</v>
      </c>
      <c r="O166" s="16">
        <f t="shared" si="9"/>
        <v>161</v>
      </c>
      <c r="P166" s="17">
        <f t="shared" si="10"/>
        <v>322.98136645962734</v>
      </c>
      <c r="Q166" s="18" t="s">
        <v>39</v>
      </c>
      <c r="R166" s="19">
        <f t="shared" si="8"/>
        <v>9.6894409937888195</v>
      </c>
      <c r="S166" s="4"/>
      <c r="T166" s="20"/>
      <c r="U166" s="7"/>
      <c r="V166" s="7"/>
      <c r="W166" s="5"/>
      <c r="X166" s="5"/>
      <c r="Y166" s="5"/>
      <c r="Z166" s="7"/>
      <c r="AA166" s="5"/>
      <c r="AC166" s="5"/>
      <c r="AD166" s="5"/>
      <c r="AE166" s="5"/>
      <c r="AF166" s="5"/>
      <c r="AJ166" s="5"/>
    </row>
    <row r="167" spans="1:36">
      <c r="A167" s="13">
        <v>164</v>
      </c>
      <c r="B167" s="14">
        <v>369</v>
      </c>
      <c r="H167" s="16"/>
      <c r="I167" s="15">
        <v>40575</v>
      </c>
      <c r="J167" s="14">
        <v>277</v>
      </c>
      <c r="K167" s="15">
        <v>40715</v>
      </c>
      <c r="L167" s="16">
        <v>335</v>
      </c>
      <c r="M167" s="15">
        <v>40876</v>
      </c>
      <c r="N167" s="16">
        <v>339</v>
      </c>
      <c r="O167" s="16">
        <f t="shared" si="9"/>
        <v>161</v>
      </c>
      <c r="P167" s="17">
        <f t="shared" si="10"/>
        <v>24.844720496894407</v>
      </c>
      <c r="Q167" s="18" t="s">
        <v>39</v>
      </c>
      <c r="R167" s="19">
        <f t="shared" si="8"/>
        <v>0.74534161490683215</v>
      </c>
      <c r="S167" s="4"/>
      <c r="T167" s="20"/>
      <c r="U167" s="7"/>
      <c r="V167" s="7"/>
      <c r="W167" s="5"/>
      <c r="X167" s="5"/>
      <c r="Y167" s="5"/>
      <c r="Z167" s="7"/>
      <c r="AA167" s="5"/>
      <c r="AC167" s="5"/>
      <c r="AD167" s="5"/>
      <c r="AE167" s="5"/>
      <c r="AF167" s="5"/>
      <c r="AJ167" s="5"/>
    </row>
    <row r="168" spans="1:36">
      <c r="A168" s="13">
        <v>165</v>
      </c>
      <c r="B168" s="14">
        <v>509</v>
      </c>
      <c r="F168" s="16"/>
      <c r="G168" s="16"/>
      <c r="I168" s="15"/>
      <c r="J168" s="15"/>
      <c r="K168" s="15">
        <v>40813</v>
      </c>
      <c r="L168" s="14">
        <v>310</v>
      </c>
      <c r="M168" s="15">
        <v>40877</v>
      </c>
      <c r="N168" s="14">
        <v>340</v>
      </c>
      <c r="O168" s="16">
        <f t="shared" si="9"/>
        <v>64</v>
      </c>
      <c r="P168" s="17">
        <f t="shared" si="10"/>
        <v>468.75</v>
      </c>
      <c r="Q168" s="18" t="s">
        <v>25</v>
      </c>
      <c r="R168" s="19">
        <f t="shared" si="8"/>
        <v>14.0625</v>
      </c>
      <c r="S168" s="4"/>
      <c r="T168" s="20"/>
      <c r="U168" s="7"/>
      <c r="V168" s="7"/>
      <c r="W168" s="5"/>
      <c r="X168" s="5"/>
      <c r="Y168" s="5"/>
      <c r="Z168" s="7"/>
      <c r="AA168" s="5"/>
      <c r="AC168" s="5"/>
      <c r="AD168" s="5"/>
      <c r="AE168" s="5"/>
      <c r="AF168" s="5"/>
      <c r="AJ168" s="5"/>
    </row>
    <row r="169" spans="1:36">
      <c r="A169" s="13">
        <v>166</v>
      </c>
      <c r="B169" s="14">
        <v>316</v>
      </c>
      <c r="H169" s="16"/>
      <c r="I169" s="15">
        <v>40533</v>
      </c>
      <c r="J169" s="14">
        <v>247</v>
      </c>
      <c r="K169" s="15">
        <v>40715</v>
      </c>
      <c r="L169" s="16">
        <v>320</v>
      </c>
      <c r="M169" s="15">
        <v>40876</v>
      </c>
      <c r="N169" s="16">
        <v>340</v>
      </c>
      <c r="O169" s="16">
        <f t="shared" si="9"/>
        <v>161</v>
      </c>
      <c r="P169" s="17">
        <f t="shared" si="10"/>
        <v>124.22360248447205</v>
      </c>
      <c r="Q169" s="18" t="s">
        <v>39</v>
      </c>
      <c r="R169" s="19">
        <f t="shared" si="8"/>
        <v>3.7267080745341619</v>
      </c>
      <c r="S169" s="4"/>
      <c r="T169" s="20"/>
      <c r="U169" s="7"/>
      <c r="V169" s="7"/>
      <c r="W169" s="5"/>
      <c r="X169" s="5"/>
      <c r="Y169" s="5"/>
      <c r="Z169" s="7"/>
      <c r="AA169" s="5"/>
      <c r="AC169" s="5"/>
      <c r="AD169" s="5"/>
      <c r="AE169" s="5"/>
      <c r="AF169" s="5"/>
      <c r="AJ169" s="5"/>
    </row>
    <row r="170" spans="1:36">
      <c r="A170" s="13">
        <v>167</v>
      </c>
      <c r="B170" s="14">
        <v>505</v>
      </c>
      <c r="F170" s="16"/>
      <c r="G170" s="16"/>
      <c r="I170" s="15"/>
      <c r="J170" s="15"/>
      <c r="K170" s="15">
        <v>40813</v>
      </c>
      <c r="L170" s="14">
        <v>294</v>
      </c>
      <c r="M170" s="15">
        <v>40877</v>
      </c>
      <c r="N170" s="14">
        <v>342</v>
      </c>
      <c r="O170" s="16">
        <f t="shared" si="9"/>
        <v>64</v>
      </c>
      <c r="P170" s="17">
        <f t="shared" si="10"/>
        <v>750</v>
      </c>
      <c r="Q170" s="18" t="s">
        <v>25</v>
      </c>
      <c r="R170" s="19">
        <f t="shared" si="8"/>
        <v>22.5</v>
      </c>
      <c r="S170" s="4"/>
      <c r="T170" s="20"/>
      <c r="U170" s="7"/>
      <c r="V170" s="7"/>
      <c r="W170" s="5"/>
      <c r="X170" s="5"/>
      <c r="Y170" s="5"/>
      <c r="Z170" s="7"/>
      <c r="AA170" s="5"/>
      <c r="AC170" s="5"/>
      <c r="AD170" s="5"/>
      <c r="AE170" s="5"/>
      <c r="AF170" s="5"/>
      <c r="AJ170" s="5"/>
    </row>
    <row r="171" spans="1:36">
      <c r="A171" s="13">
        <v>168</v>
      </c>
      <c r="B171" s="14">
        <v>513</v>
      </c>
      <c r="F171" s="16"/>
      <c r="G171" s="16"/>
      <c r="I171" s="15"/>
      <c r="J171" s="15"/>
      <c r="K171" s="15">
        <v>40813</v>
      </c>
      <c r="L171" s="14">
        <v>325</v>
      </c>
      <c r="M171" s="15">
        <v>40877</v>
      </c>
      <c r="N171" s="14">
        <v>342</v>
      </c>
      <c r="O171" s="16">
        <f t="shared" si="9"/>
        <v>64</v>
      </c>
      <c r="P171" s="17">
        <f t="shared" si="10"/>
        <v>265.625</v>
      </c>
      <c r="Q171" s="18" t="s">
        <v>25</v>
      </c>
      <c r="R171" s="19">
        <f t="shared" si="8"/>
        <v>7.96875</v>
      </c>
      <c r="S171" s="4"/>
      <c r="T171" s="20"/>
      <c r="U171" s="7"/>
      <c r="V171" s="7"/>
      <c r="W171" s="5"/>
      <c r="X171" s="5"/>
      <c r="Y171" s="5"/>
      <c r="Z171" s="7"/>
      <c r="AA171" s="5"/>
      <c r="AC171" s="5"/>
      <c r="AD171" s="5"/>
      <c r="AE171" s="5"/>
      <c r="AF171" s="5"/>
      <c r="AJ171" s="5"/>
    </row>
    <row r="172" spans="1:36">
      <c r="A172" s="13">
        <v>169</v>
      </c>
      <c r="B172" s="14">
        <v>269</v>
      </c>
      <c r="C172" s="5"/>
      <c r="D172" s="5"/>
      <c r="H172" s="16"/>
      <c r="I172" s="15"/>
      <c r="J172" s="14"/>
      <c r="K172" s="15">
        <v>40714</v>
      </c>
      <c r="L172" s="14">
        <v>308</v>
      </c>
      <c r="M172" s="15">
        <v>40877</v>
      </c>
      <c r="N172" s="14">
        <v>342</v>
      </c>
      <c r="O172" s="16">
        <f t="shared" si="9"/>
        <v>163</v>
      </c>
      <c r="P172" s="17">
        <f t="shared" si="10"/>
        <v>208.58895705521471</v>
      </c>
      <c r="Q172" s="18" t="s">
        <v>26</v>
      </c>
      <c r="R172" s="19">
        <f t="shared" si="8"/>
        <v>6.2576687116564411</v>
      </c>
      <c r="S172" s="4"/>
      <c r="T172" s="20"/>
      <c r="U172" s="7"/>
      <c r="V172" s="7"/>
      <c r="W172" s="5"/>
      <c r="X172" s="5"/>
      <c r="Y172" s="5"/>
      <c r="Z172" s="7"/>
      <c r="AA172" s="5"/>
      <c r="AC172" s="5"/>
      <c r="AD172" s="5"/>
      <c r="AE172" s="5"/>
      <c r="AF172" s="5"/>
      <c r="AJ172" s="5"/>
    </row>
    <row r="173" spans="1:36">
      <c r="A173" s="13">
        <v>170</v>
      </c>
      <c r="B173" s="14" t="s">
        <v>45</v>
      </c>
      <c r="F173" s="16"/>
      <c r="G173" s="16"/>
      <c r="I173" s="15">
        <v>40684</v>
      </c>
      <c r="J173" s="14">
        <v>277</v>
      </c>
      <c r="K173" s="15">
        <v>40715</v>
      </c>
      <c r="L173" s="16">
        <v>288</v>
      </c>
      <c r="M173" s="15">
        <v>40877</v>
      </c>
      <c r="N173" s="16">
        <v>342</v>
      </c>
      <c r="O173" s="16">
        <f t="shared" si="9"/>
        <v>162</v>
      </c>
      <c r="P173" s="17">
        <f t="shared" si="10"/>
        <v>333.33333333333331</v>
      </c>
      <c r="Q173" s="18" t="s">
        <v>22</v>
      </c>
      <c r="R173" s="19">
        <f t="shared" si="8"/>
        <v>10</v>
      </c>
      <c r="S173" s="4"/>
      <c r="T173" s="20"/>
      <c r="U173" s="7"/>
      <c r="V173" s="7"/>
      <c r="W173" s="5"/>
      <c r="X173" s="5"/>
      <c r="Y173" s="5"/>
      <c r="Z173" s="7"/>
      <c r="AA173" s="5"/>
      <c r="AC173" s="5"/>
      <c r="AD173" s="5"/>
      <c r="AE173" s="5"/>
      <c r="AF173" s="5"/>
      <c r="AJ173" s="5"/>
    </row>
    <row r="174" spans="1:36">
      <c r="A174" s="13">
        <v>171</v>
      </c>
      <c r="B174" s="14">
        <v>354</v>
      </c>
      <c r="H174" s="16"/>
      <c r="I174" s="15">
        <v>40575</v>
      </c>
      <c r="J174" s="14">
        <v>239</v>
      </c>
      <c r="K174" s="15">
        <v>40715</v>
      </c>
      <c r="L174" s="16">
        <v>296</v>
      </c>
      <c r="M174" s="15">
        <v>40876</v>
      </c>
      <c r="N174" s="16">
        <v>342</v>
      </c>
      <c r="O174" s="16">
        <f t="shared" si="9"/>
        <v>161</v>
      </c>
      <c r="P174" s="17">
        <f t="shared" si="10"/>
        <v>285.71428571428572</v>
      </c>
      <c r="Q174" s="18" t="s">
        <v>39</v>
      </c>
      <c r="R174" s="19">
        <f t="shared" si="8"/>
        <v>8.571428571428573</v>
      </c>
      <c r="S174" s="4"/>
      <c r="T174" s="20"/>
      <c r="U174" s="7"/>
      <c r="V174" s="7"/>
      <c r="W174" s="5"/>
      <c r="X174" s="5"/>
      <c r="Y174" s="5"/>
      <c r="Z174" s="7"/>
      <c r="AA174" s="5"/>
      <c r="AC174" s="5"/>
      <c r="AD174" s="5"/>
      <c r="AE174" s="5"/>
      <c r="AF174" s="5"/>
      <c r="AJ174" s="5"/>
    </row>
    <row r="175" spans="1:36">
      <c r="A175" s="13">
        <v>172</v>
      </c>
      <c r="B175" s="14">
        <v>78</v>
      </c>
      <c r="G175" s="15">
        <v>40365</v>
      </c>
      <c r="H175" s="14">
        <v>226</v>
      </c>
      <c r="I175" s="15">
        <v>40509</v>
      </c>
      <c r="J175" s="16">
        <v>265</v>
      </c>
      <c r="K175" s="15">
        <v>40713</v>
      </c>
      <c r="L175" s="16">
        <v>314</v>
      </c>
      <c r="M175" s="15">
        <v>40877</v>
      </c>
      <c r="N175" s="16">
        <v>343</v>
      </c>
      <c r="O175" s="16">
        <f t="shared" si="9"/>
        <v>164</v>
      </c>
      <c r="P175" s="17">
        <f t="shared" si="10"/>
        <v>176.82926829268291</v>
      </c>
      <c r="Q175" s="18" t="s">
        <v>26</v>
      </c>
      <c r="R175" s="19">
        <f t="shared" si="8"/>
        <v>5.3048780487804867</v>
      </c>
      <c r="S175" s="4"/>
      <c r="T175" s="20"/>
      <c r="U175" s="7"/>
      <c r="V175" s="7"/>
      <c r="W175" s="5"/>
      <c r="X175" s="5"/>
      <c r="Y175" s="5"/>
      <c r="Z175" s="7"/>
      <c r="AA175" s="5"/>
      <c r="AC175" s="5"/>
      <c r="AD175" s="5"/>
      <c r="AE175" s="5"/>
      <c r="AF175" s="5"/>
      <c r="AJ175" s="5"/>
    </row>
    <row r="176" spans="1:36">
      <c r="A176" s="13">
        <v>173</v>
      </c>
      <c r="B176" s="14">
        <v>304</v>
      </c>
      <c r="H176" s="16"/>
      <c r="I176" s="15">
        <v>40519</v>
      </c>
      <c r="J176" s="14">
        <v>242</v>
      </c>
      <c r="K176" s="15">
        <v>40714</v>
      </c>
      <c r="L176" s="16">
        <v>321</v>
      </c>
      <c r="M176" s="15">
        <v>40877</v>
      </c>
      <c r="N176" s="16">
        <v>343</v>
      </c>
      <c r="O176" s="16">
        <f t="shared" si="9"/>
        <v>163</v>
      </c>
      <c r="P176" s="17">
        <f t="shared" si="10"/>
        <v>134.96932515337423</v>
      </c>
      <c r="Q176" s="18" t="s">
        <v>26</v>
      </c>
      <c r="R176" s="19">
        <f t="shared" si="8"/>
        <v>4.0490797546012267</v>
      </c>
      <c r="S176" s="4"/>
      <c r="T176" s="20"/>
      <c r="U176" s="7"/>
      <c r="V176" s="7"/>
      <c r="W176" s="5"/>
      <c r="X176" s="5"/>
      <c r="Y176" s="5"/>
      <c r="Z176" s="7"/>
      <c r="AA176" s="5"/>
      <c r="AC176" s="5"/>
      <c r="AD176" s="5"/>
      <c r="AE176" s="5"/>
      <c r="AF176" s="5"/>
      <c r="AJ176" s="5"/>
    </row>
    <row r="177" spans="1:36">
      <c r="A177" s="13">
        <v>174</v>
      </c>
      <c r="B177" s="14">
        <v>456</v>
      </c>
      <c r="H177" s="16"/>
      <c r="I177" s="15">
        <v>40582</v>
      </c>
      <c r="J177" s="14">
        <v>238</v>
      </c>
      <c r="K177" s="15">
        <v>40715</v>
      </c>
      <c r="L177" s="16">
        <v>305</v>
      </c>
      <c r="M177" s="15">
        <v>40877</v>
      </c>
      <c r="N177" s="16">
        <v>343</v>
      </c>
      <c r="O177" s="16">
        <f t="shared" si="9"/>
        <v>162</v>
      </c>
      <c r="P177" s="17">
        <f t="shared" si="10"/>
        <v>234.5679012345679</v>
      </c>
      <c r="Q177" s="18" t="s">
        <v>26</v>
      </c>
      <c r="R177" s="19">
        <f t="shared" si="8"/>
        <v>7.0370370370370363</v>
      </c>
      <c r="S177" s="4"/>
      <c r="T177" s="20"/>
      <c r="U177" s="7"/>
      <c r="V177" s="7"/>
      <c r="W177" s="5"/>
      <c r="X177" s="5"/>
      <c r="Y177" s="5"/>
      <c r="Z177" s="7"/>
      <c r="AA177" s="5"/>
      <c r="AC177" s="5"/>
      <c r="AD177" s="5"/>
      <c r="AE177" s="5"/>
      <c r="AF177" s="5"/>
      <c r="AJ177" s="5"/>
    </row>
    <row r="178" spans="1:36">
      <c r="A178" s="13">
        <v>175</v>
      </c>
      <c r="B178" s="14">
        <v>350</v>
      </c>
      <c r="H178" s="16"/>
      <c r="I178" s="15">
        <v>40575</v>
      </c>
      <c r="J178" s="14">
        <v>218</v>
      </c>
      <c r="K178" s="15">
        <v>40715</v>
      </c>
      <c r="L178" s="16">
        <v>284</v>
      </c>
      <c r="M178" s="15">
        <v>40876</v>
      </c>
      <c r="N178" s="16">
        <v>343</v>
      </c>
      <c r="O178" s="16">
        <f t="shared" si="9"/>
        <v>161</v>
      </c>
      <c r="P178" s="17">
        <f t="shared" si="10"/>
        <v>366.45962732919259</v>
      </c>
      <c r="Q178" s="18" t="s">
        <v>39</v>
      </c>
      <c r="R178" s="19">
        <f t="shared" si="8"/>
        <v>10.993788819875776</v>
      </c>
      <c r="S178" s="4"/>
      <c r="T178" s="20"/>
      <c r="U178" s="7"/>
      <c r="V178" s="7"/>
      <c r="W178" s="5"/>
      <c r="X178" s="5"/>
      <c r="Y178" s="5"/>
      <c r="Z178" s="7"/>
      <c r="AA178" s="5"/>
      <c r="AC178" s="5"/>
      <c r="AD178" s="5"/>
      <c r="AE178" s="5"/>
      <c r="AF178" s="5"/>
      <c r="AJ178" s="5"/>
    </row>
    <row r="179" spans="1:36">
      <c r="A179" s="13">
        <v>176</v>
      </c>
      <c r="B179" s="14">
        <v>128</v>
      </c>
      <c r="C179" s="5"/>
      <c r="D179" s="5"/>
      <c r="H179" s="14"/>
      <c r="I179" s="15"/>
      <c r="K179" s="15">
        <v>40713</v>
      </c>
      <c r="L179" s="16">
        <v>360</v>
      </c>
      <c r="M179" s="15">
        <v>40878</v>
      </c>
      <c r="N179" s="16">
        <v>344</v>
      </c>
      <c r="O179" s="16">
        <f t="shared" si="9"/>
        <v>165</v>
      </c>
      <c r="P179" s="17">
        <f t="shared" si="10"/>
        <v>-96.969696969696969</v>
      </c>
      <c r="Q179" s="18" t="s">
        <v>46</v>
      </c>
      <c r="R179" s="19">
        <f t="shared" si="8"/>
        <v>-2.9090909090909092</v>
      </c>
      <c r="S179" s="4"/>
      <c r="T179" s="20"/>
      <c r="U179" s="7"/>
      <c r="V179" s="7"/>
      <c r="W179" s="5"/>
      <c r="X179" s="5"/>
      <c r="Y179" s="5"/>
      <c r="Z179" s="7"/>
      <c r="AA179" s="5"/>
      <c r="AC179" s="5"/>
      <c r="AD179" s="5"/>
      <c r="AE179" s="5"/>
      <c r="AF179" s="5"/>
      <c r="AJ179" s="5"/>
    </row>
    <row r="180" spans="1:36">
      <c r="A180" s="13">
        <v>177</v>
      </c>
      <c r="B180" s="14">
        <v>557</v>
      </c>
      <c r="F180" s="16"/>
      <c r="G180" s="16"/>
      <c r="H180" s="16"/>
      <c r="K180" s="15">
        <v>40859</v>
      </c>
      <c r="L180" s="14">
        <v>329</v>
      </c>
      <c r="M180" s="15">
        <v>40877</v>
      </c>
      <c r="N180" s="16">
        <v>344</v>
      </c>
      <c r="O180" s="16">
        <f t="shared" si="9"/>
        <v>18</v>
      </c>
      <c r="P180" s="17">
        <f t="shared" si="10"/>
        <v>833.33333333333337</v>
      </c>
      <c r="Q180" s="18" t="s">
        <v>25</v>
      </c>
      <c r="R180" s="19">
        <f t="shared" si="8"/>
        <v>25</v>
      </c>
      <c r="S180" s="4"/>
      <c r="T180" s="20"/>
      <c r="U180" s="7"/>
      <c r="V180" s="7"/>
      <c r="W180" s="5"/>
      <c r="X180" s="5"/>
      <c r="Y180" s="5"/>
      <c r="Z180" s="7"/>
      <c r="AA180" s="5"/>
      <c r="AC180" s="5"/>
      <c r="AD180" s="5"/>
      <c r="AE180" s="5"/>
      <c r="AF180" s="5"/>
      <c r="AJ180" s="5"/>
    </row>
    <row r="181" spans="1:36">
      <c r="A181" s="13">
        <v>178</v>
      </c>
      <c r="B181" s="14">
        <v>374</v>
      </c>
      <c r="H181" s="16"/>
      <c r="I181" s="15">
        <v>40575</v>
      </c>
      <c r="J181" s="14">
        <v>243</v>
      </c>
      <c r="K181" s="15">
        <v>40715</v>
      </c>
      <c r="L181" s="16">
        <v>306</v>
      </c>
      <c r="M181" s="15">
        <v>40877</v>
      </c>
      <c r="N181" s="16">
        <v>345</v>
      </c>
      <c r="O181" s="16">
        <f t="shared" si="9"/>
        <v>162</v>
      </c>
      <c r="P181" s="17">
        <f t="shared" si="10"/>
        <v>240.74074074074073</v>
      </c>
      <c r="Q181" s="18" t="s">
        <v>26</v>
      </c>
      <c r="R181" s="19">
        <f t="shared" si="8"/>
        <v>7.2222222222222214</v>
      </c>
      <c r="S181" s="4"/>
      <c r="T181" s="20"/>
      <c r="U181" s="7"/>
      <c r="V181" s="7"/>
      <c r="W181" s="5"/>
      <c r="X181" s="5"/>
      <c r="Y181" s="5"/>
      <c r="Z181" s="7"/>
      <c r="AA181" s="5"/>
      <c r="AC181" s="5"/>
      <c r="AD181" s="5"/>
      <c r="AE181" s="5"/>
      <c r="AF181" s="5"/>
      <c r="AJ181" s="5"/>
    </row>
    <row r="182" spans="1:36">
      <c r="A182" s="13">
        <v>179</v>
      </c>
      <c r="B182" s="14">
        <v>407</v>
      </c>
      <c r="H182" s="16"/>
      <c r="I182" s="15">
        <v>40581</v>
      </c>
      <c r="J182" s="14">
        <v>260</v>
      </c>
      <c r="K182" s="15">
        <v>40715</v>
      </c>
      <c r="L182" s="16">
        <v>300</v>
      </c>
      <c r="M182" s="15">
        <v>40876</v>
      </c>
      <c r="N182" s="16">
        <v>345</v>
      </c>
      <c r="O182" s="16">
        <f t="shared" si="9"/>
        <v>161</v>
      </c>
      <c r="P182" s="17">
        <f t="shared" si="10"/>
        <v>279.50310559006209</v>
      </c>
      <c r="Q182" s="18" t="s">
        <v>39</v>
      </c>
      <c r="R182" s="19">
        <f t="shared" si="8"/>
        <v>8.3850931677018643</v>
      </c>
      <c r="S182" s="4"/>
      <c r="T182" s="20"/>
      <c r="U182" s="7"/>
      <c r="V182" s="7"/>
      <c r="W182" s="5"/>
      <c r="X182" s="5"/>
      <c r="Y182" s="5"/>
      <c r="Z182" s="7"/>
      <c r="AA182" s="5"/>
      <c r="AC182" s="5"/>
      <c r="AD182" s="5"/>
      <c r="AE182" s="5"/>
      <c r="AF182" s="5"/>
      <c r="AJ182" s="5"/>
    </row>
    <row r="183" spans="1:36">
      <c r="A183" s="13">
        <v>180</v>
      </c>
      <c r="B183" s="14">
        <v>349</v>
      </c>
      <c r="H183" s="16"/>
      <c r="I183" s="15">
        <v>40575</v>
      </c>
      <c r="J183" s="14">
        <v>245</v>
      </c>
      <c r="K183" s="15">
        <v>40715</v>
      </c>
      <c r="L183" s="16">
        <v>300</v>
      </c>
      <c r="M183" s="15">
        <v>40876</v>
      </c>
      <c r="N183" s="16">
        <v>346</v>
      </c>
      <c r="O183" s="16">
        <f t="shared" si="9"/>
        <v>161</v>
      </c>
      <c r="P183" s="17">
        <f t="shared" si="10"/>
        <v>285.71428571428572</v>
      </c>
      <c r="Q183" s="18" t="s">
        <v>39</v>
      </c>
      <c r="R183" s="19">
        <f t="shared" si="8"/>
        <v>8.571428571428573</v>
      </c>
      <c r="S183" s="4"/>
      <c r="T183" s="20"/>
      <c r="U183" s="7"/>
      <c r="V183" s="7"/>
      <c r="W183" s="5"/>
      <c r="X183" s="5"/>
      <c r="Y183" s="5"/>
      <c r="Z183" s="7"/>
      <c r="AA183" s="5"/>
      <c r="AC183" s="5"/>
      <c r="AD183" s="5"/>
      <c r="AE183" s="5"/>
      <c r="AF183" s="5"/>
      <c r="AJ183" s="5"/>
    </row>
    <row r="184" spans="1:36">
      <c r="A184" s="13">
        <v>181</v>
      </c>
      <c r="B184" s="14">
        <v>399</v>
      </c>
      <c r="H184" s="16"/>
      <c r="I184" s="15">
        <v>40581</v>
      </c>
      <c r="J184" s="14">
        <v>230</v>
      </c>
      <c r="K184" s="15">
        <v>40715</v>
      </c>
      <c r="L184" s="16">
        <v>283</v>
      </c>
      <c r="M184" s="15">
        <v>40876</v>
      </c>
      <c r="N184" s="16">
        <v>346</v>
      </c>
      <c r="O184" s="16">
        <f t="shared" si="9"/>
        <v>161</v>
      </c>
      <c r="P184" s="17">
        <f t="shared" si="10"/>
        <v>391.304347826087</v>
      </c>
      <c r="Q184" s="18" t="s">
        <v>39</v>
      </c>
      <c r="R184" s="19">
        <f t="shared" si="8"/>
        <v>11.739130434782609</v>
      </c>
      <c r="S184" s="4"/>
      <c r="T184" s="20"/>
      <c r="U184" s="7"/>
      <c r="V184" s="7"/>
      <c r="W184" s="5"/>
      <c r="X184" s="5"/>
      <c r="Y184" s="5"/>
      <c r="Z184" s="7"/>
      <c r="AA184" s="5"/>
      <c r="AC184" s="5"/>
      <c r="AD184" s="5"/>
      <c r="AE184" s="5"/>
      <c r="AF184" s="5"/>
      <c r="AJ184" s="5"/>
    </row>
    <row r="185" spans="1:36">
      <c r="A185" s="13">
        <v>182</v>
      </c>
      <c r="B185" s="14">
        <v>552</v>
      </c>
      <c r="F185" s="16"/>
      <c r="G185" s="16"/>
      <c r="H185" s="16"/>
      <c r="K185" s="15">
        <v>40859</v>
      </c>
      <c r="L185" s="14">
        <v>320</v>
      </c>
      <c r="M185" s="15">
        <v>40877</v>
      </c>
      <c r="N185" s="16">
        <v>347</v>
      </c>
      <c r="O185" s="16">
        <f t="shared" si="9"/>
        <v>18</v>
      </c>
      <c r="P185" s="17">
        <f t="shared" si="10"/>
        <v>1500</v>
      </c>
      <c r="Q185" s="18" t="s">
        <v>25</v>
      </c>
      <c r="R185" s="19">
        <f t="shared" si="8"/>
        <v>45</v>
      </c>
      <c r="S185" s="4"/>
      <c r="T185" s="20"/>
      <c r="U185" s="7"/>
      <c r="V185" s="7"/>
      <c r="W185" s="5"/>
      <c r="X185" s="5"/>
      <c r="Y185" s="5"/>
      <c r="Z185" s="7"/>
      <c r="AA185" s="5"/>
      <c r="AC185" s="5"/>
      <c r="AD185" s="5"/>
      <c r="AE185" s="5"/>
      <c r="AF185" s="5"/>
      <c r="AJ185" s="5"/>
    </row>
    <row r="186" spans="1:36">
      <c r="A186" s="13">
        <v>183</v>
      </c>
      <c r="B186" s="14">
        <v>313</v>
      </c>
      <c r="H186" s="16"/>
      <c r="I186" s="15">
        <v>40533</v>
      </c>
      <c r="J186" s="14">
        <v>259</v>
      </c>
      <c r="K186" s="15">
        <v>40714</v>
      </c>
      <c r="L186" s="16">
        <v>334</v>
      </c>
      <c r="M186" s="15">
        <v>40877</v>
      </c>
      <c r="N186" s="16">
        <v>347</v>
      </c>
      <c r="O186" s="16">
        <f t="shared" si="9"/>
        <v>163</v>
      </c>
      <c r="P186" s="17">
        <f t="shared" si="10"/>
        <v>79.754601226993856</v>
      </c>
      <c r="Q186" s="18" t="s">
        <v>26</v>
      </c>
      <c r="R186" s="19">
        <f t="shared" si="8"/>
        <v>2.3926380368098159</v>
      </c>
      <c r="S186" s="4"/>
      <c r="T186" s="20"/>
      <c r="U186" s="7"/>
      <c r="V186" s="7"/>
      <c r="W186" s="5"/>
      <c r="X186" s="5"/>
      <c r="Y186" s="5"/>
      <c r="Z186" s="7"/>
      <c r="AA186" s="5"/>
      <c r="AC186" s="5"/>
      <c r="AD186" s="5"/>
      <c r="AE186" s="5"/>
      <c r="AF186" s="5"/>
      <c r="AJ186" s="5"/>
    </row>
    <row r="187" spans="1:36">
      <c r="A187" s="13">
        <v>184</v>
      </c>
      <c r="B187" s="14">
        <v>517</v>
      </c>
      <c r="F187" s="16"/>
      <c r="G187" s="16"/>
      <c r="I187" s="15"/>
      <c r="J187" s="15"/>
      <c r="K187" s="15">
        <v>40813</v>
      </c>
      <c r="L187" s="14">
        <v>325</v>
      </c>
      <c r="M187" s="15">
        <v>40877</v>
      </c>
      <c r="N187" s="14">
        <v>348</v>
      </c>
      <c r="O187" s="16">
        <f t="shared" si="9"/>
        <v>64</v>
      </c>
      <c r="P187" s="17">
        <f t="shared" si="10"/>
        <v>359.375</v>
      </c>
      <c r="Q187" s="18" t="s">
        <v>25</v>
      </c>
      <c r="R187" s="19">
        <f t="shared" si="8"/>
        <v>10.78125</v>
      </c>
      <c r="S187" s="4"/>
      <c r="T187" s="20"/>
      <c r="U187" s="7"/>
      <c r="V187" s="7"/>
      <c r="W187" s="5"/>
      <c r="X187" s="5"/>
      <c r="Y187" s="5"/>
      <c r="Z187" s="7"/>
      <c r="AA187" s="5"/>
      <c r="AC187" s="5"/>
      <c r="AD187" s="5"/>
      <c r="AE187" s="5"/>
      <c r="AF187" s="5"/>
      <c r="AJ187" s="5"/>
    </row>
    <row r="188" spans="1:36">
      <c r="A188" s="13">
        <v>185</v>
      </c>
      <c r="B188" s="14">
        <v>372</v>
      </c>
      <c r="H188" s="16"/>
      <c r="I188" s="15">
        <v>40575</v>
      </c>
      <c r="J188" s="14">
        <v>248</v>
      </c>
      <c r="K188" s="15">
        <v>40715</v>
      </c>
      <c r="L188" s="16">
        <v>298</v>
      </c>
      <c r="M188" s="15">
        <v>40876</v>
      </c>
      <c r="N188" s="16">
        <v>349</v>
      </c>
      <c r="O188" s="16">
        <f t="shared" si="9"/>
        <v>161</v>
      </c>
      <c r="P188" s="17">
        <f t="shared" si="10"/>
        <v>316.77018633540371</v>
      </c>
      <c r="Q188" s="18" t="s">
        <v>39</v>
      </c>
      <c r="R188" s="19">
        <f t="shared" si="8"/>
        <v>9.5031055900621109</v>
      </c>
      <c r="S188" s="4"/>
      <c r="T188" s="23"/>
      <c r="U188" s="7"/>
      <c r="V188" s="7"/>
      <c r="W188" s="5"/>
      <c r="X188" s="5"/>
      <c r="Y188" s="5"/>
      <c r="Z188" s="7"/>
      <c r="AA188" s="5"/>
      <c r="AC188" s="5"/>
      <c r="AD188" s="5"/>
      <c r="AE188" s="5"/>
      <c r="AF188" s="5"/>
      <c r="AJ188" s="5"/>
    </row>
    <row r="189" spans="1:36">
      <c r="A189" s="13">
        <v>186</v>
      </c>
      <c r="B189" s="14">
        <v>379</v>
      </c>
      <c r="H189" s="16"/>
      <c r="I189" s="15">
        <v>40575</v>
      </c>
      <c r="J189" s="14">
        <v>269</v>
      </c>
      <c r="K189" s="15">
        <v>40715</v>
      </c>
      <c r="L189" s="16">
        <v>315</v>
      </c>
      <c r="M189" s="15">
        <v>40876</v>
      </c>
      <c r="N189" s="16">
        <v>349</v>
      </c>
      <c r="O189" s="16">
        <f t="shared" si="9"/>
        <v>161</v>
      </c>
      <c r="P189" s="17">
        <f t="shared" si="10"/>
        <v>211.18012422360249</v>
      </c>
      <c r="Q189" s="18" t="s">
        <v>39</v>
      </c>
      <c r="R189" s="19">
        <f t="shared" si="8"/>
        <v>6.3354037267080745</v>
      </c>
      <c r="S189" s="4"/>
      <c r="T189" s="20"/>
      <c r="U189" s="7"/>
      <c r="V189" s="7"/>
      <c r="W189" s="5"/>
      <c r="X189" s="5"/>
      <c r="Y189" s="5"/>
      <c r="Z189" s="7"/>
      <c r="AA189" s="5"/>
      <c r="AC189" s="5"/>
      <c r="AD189" s="5"/>
      <c r="AE189" s="5"/>
      <c r="AF189" s="5"/>
      <c r="AJ189" s="5"/>
    </row>
    <row r="190" spans="1:36">
      <c r="A190" s="13">
        <v>187</v>
      </c>
      <c r="B190" s="14">
        <v>388</v>
      </c>
      <c r="H190" s="16"/>
      <c r="I190" s="15">
        <v>40575</v>
      </c>
      <c r="J190" s="14">
        <v>282</v>
      </c>
      <c r="K190" s="15">
        <v>40715</v>
      </c>
      <c r="L190" s="16">
        <v>321</v>
      </c>
      <c r="M190" s="15">
        <v>40876</v>
      </c>
      <c r="N190" s="16">
        <v>350</v>
      </c>
      <c r="O190" s="16">
        <f t="shared" si="9"/>
        <v>161</v>
      </c>
      <c r="P190" s="17">
        <f t="shared" si="10"/>
        <v>180.12422360248448</v>
      </c>
      <c r="Q190" s="18" t="s">
        <v>39</v>
      </c>
      <c r="R190" s="19">
        <f t="shared" si="8"/>
        <v>5.4037267080745339</v>
      </c>
      <c r="S190" s="4"/>
      <c r="T190" s="20"/>
      <c r="U190" s="7"/>
      <c r="V190" s="7"/>
      <c r="W190" s="5"/>
      <c r="X190" s="5"/>
      <c r="Y190" s="5"/>
      <c r="Z190" s="7"/>
      <c r="AA190" s="5"/>
      <c r="AC190" s="5"/>
      <c r="AD190" s="5"/>
      <c r="AE190" s="5"/>
      <c r="AF190" s="5"/>
      <c r="AJ190" s="5"/>
    </row>
    <row r="191" spans="1:36">
      <c r="A191" s="13">
        <v>188</v>
      </c>
      <c r="B191" s="14" t="s">
        <v>47</v>
      </c>
      <c r="I191" s="15">
        <v>40519</v>
      </c>
      <c r="J191" s="14">
        <v>222</v>
      </c>
      <c r="K191" s="15">
        <v>40715</v>
      </c>
      <c r="L191" s="16">
        <v>286</v>
      </c>
      <c r="M191" s="15">
        <v>40877</v>
      </c>
      <c r="N191" s="16">
        <v>351</v>
      </c>
      <c r="O191" s="16">
        <f t="shared" si="9"/>
        <v>162</v>
      </c>
      <c r="P191" s="17">
        <f t="shared" si="10"/>
        <v>401.23456790123458</v>
      </c>
      <c r="Q191" s="18" t="s">
        <v>22</v>
      </c>
      <c r="R191" s="19">
        <f t="shared" si="8"/>
        <v>12.037037037037038</v>
      </c>
      <c r="S191" s="4"/>
      <c r="T191" s="20"/>
      <c r="U191" s="7"/>
      <c r="V191" s="7"/>
      <c r="W191" s="5"/>
      <c r="X191" s="5"/>
      <c r="Y191" s="5"/>
      <c r="Z191" s="7"/>
      <c r="AA191" s="5"/>
      <c r="AC191" s="5"/>
      <c r="AD191" s="5"/>
      <c r="AE191" s="5"/>
      <c r="AF191" s="5"/>
      <c r="AJ191" s="5"/>
    </row>
    <row r="192" spans="1:36">
      <c r="A192" s="13">
        <v>189</v>
      </c>
      <c r="B192" s="14">
        <v>381</v>
      </c>
      <c r="H192" s="16"/>
      <c r="I192" s="15">
        <v>40575</v>
      </c>
      <c r="J192" s="14">
        <v>262</v>
      </c>
      <c r="K192" s="15">
        <v>40715</v>
      </c>
      <c r="L192" s="16">
        <v>314</v>
      </c>
      <c r="M192" s="15">
        <v>40876</v>
      </c>
      <c r="N192" s="16">
        <v>352</v>
      </c>
      <c r="O192" s="16">
        <f t="shared" si="9"/>
        <v>161</v>
      </c>
      <c r="P192" s="17">
        <f t="shared" si="10"/>
        <v>236.0248447204969</v>
      </c>
      <c r="Q192" s="18" t="s">
        <v>39</v>
      </c>
      <c r="R192" s="19">
        <f t="shared" si="8"/>
        <v>7.0807453416149073</v>
      </c>
      <c r="S192" s="4"/>
      <c r="T192" s="20"/>
      <c r="U192" s="7"/>
      <c r="V192" s="7"/>
      <c r="W192" s="5"/>
      <c r="X192" s="5"/>
      <c r="Y192" s="5"/>
      <c r="Z192" s="7"/>
      <c r="AA192" s="5"/>
      <c r="AC192" s="5"/>
      <c r="AD192" s="5"/>
      <c r="AE192" s="5"/>
      <c r="AF192" s="5"/>
      <c r="AJ192" s="5"/>
    </row>
    <row r="193" spans="1:36">
      <c r="A193" s="13">
        <v>190</v>
      </c>
      <c r="B193" s="14">
        <v>40</v>
      </c>
      <c r="G193" s="15">
        <v>40364</v>
      </c>
      <c r="H193" s="14">
        <v>202</v>
      </c>
      <c r="I193" s="15">
        <v>40509</v>
      </c>
      <c r="J193" s="16">
        <v>248</v>
      </c>
      <c r="K193" s="15">
        <v>40713</v>
      </c>
      <c r="L193" s="16">
        <v>330</v>
      </c>
      <c r="M193" s="15">
        <v>40877</v>
      </c>
      <c r="N193" s="16">
        <v>354</v>
      </c>
      <c r="O193" s="16">
        <f t="shared" si="9"/>
        <v>164</v>
      </c>
      <c r="P193" s="17">
        <f t="shared" si="10"/>
        <v>146.34146341463415</v>
      </c>
      <c r="Q193" s="18" t="s">
        <v>26</v>
      </c>
      <c r="R193" s="19">
        <f t="shared" si="8"/>
        <v>4.3902439024390238</v>
      </c>
      <c r="S193" s="4"/>
      <c r="T193" s="20"/>
      <c r="U193" s="7"/>
      <c r="V193" s="7"/>
      <c r="W193" s="5"/>
      <c r="X193" s="5"/>
      <c r="Y193" s="5"/>
      <c r="Z193" s="7"/>
      <c r="AA193" s="5"/>
      <c r="AC193" s="5"/>
      <c r="AD193" s="5"/>
      <c r="AE193" s="5"/>
      <c r="AF193" s="5"/>
      <c r="AJ193" s="5"/>
    </row>
    <row r="194" spans="1:36">
      <c r="A194" s="13">
        <v>191</v>
      </c>
      <c r="B194" s="14">
        <v>177</v>
      </c>
      <c r="G194" s="15">
        <v>40407</v>
      </c>
      <c r="H194" s="14">
        <v>255</v>
      </c>
      <c r="I194" s="15">
        <v>40509</v>
      </c>
      <c r="J194" s="16">
        <v>296</v>
      </c>
      <c r="K194" s="15">
        <v>40714</v>
      </c>
      <c r="L194" s="16">
        <v>347</v>
      </c>
      <c r="M194" s="15">
        <v>40876</v>
      </c>
      <c r="N194" s="16">
        <v>354</v>
      </c>
      <c r="O194" s="16">
        <f t="shared" si="9"/>
        <v>162</v>
      </c>
      <c r="P194" s="17">
        <f t="shared" si="10"/>
        <v>43.209876543209873</v>
      </c>
      <c r="Q194" s="18" t="s">
        <v>26</v>
      </c>
      <c r="R194" s="19">
        <f t="shared" si="8"/>
        <v>1.2962962962962961</v>
      </c>
      <c r="S194" s="4"/>
      <c r="T194" s="20"/>
      <c r="U194" s="7"/>
      <c r="V194" s="7"/>
      <c r="W194" s="5"/>
      <c r="X194" s="5"/>
      <c r="Y194" s="5"/>
      <c r="Z194" s="7"/>
      <c r="AA194" s="5"/>
      <c r="AC194" s="5"/>
      <c r="AD194" s="5"/>
      <c r="AE194" s="5"/>
      <c r="AF194" s="5"/>
      <c r="AJ194" s="5"/>
    </row>
    <row r="195" spans="1:36">
      <c r="A195" s="13">
        <v>192</v>
      </c>
      <c r="B195" s="14" t="s">
        <v>48</v>
      </c>
      <c r="F195" s="16"/>
      <c r="G195" s="16"/>
      <c r="I195" s="15">
        <v>40684</v>
      </c>
      <c r="J195" s="14">
        <v>250</v>
      </c>
      <c r="K195" s="15">
        <v>40715</v>
      </c>
      <c r="L195" s="16">
        <v>261</v>
      </c>
      <c r="M195" s="15">
        <v>40877</v>
      </c>
      <c r="N195" s="16">
        <v>355</v>
      </c>
      <c r="O195" s="16">
        <f t="shared" si="9"/>
        <v>162</v>
      </c>
      <c r="P195" s="17">
        <f t="shared" si="10"/>
        <v>580.24691358024688</v>
      </c>
      <c r="Q195" s="18" t="s">
        <v>22</v>
      </c>
      <c r="R195" s="19">
        <f t="shared" si="8"/>
        <v>17.407407407407405</v>
      </c>
      <c r="S195" s="4"/>
      <c r="T195" s="20"/>
      <c r="U195" s="7"/>
      <c r="V195" s="7"/>
      <c r="W195" s="5"/>
      <c r="X195" s="5"/>
      <c r="Y195" s="5"/>
      <c r="Z195" s="7"/>
      <c r="AA195" s="5"/>
      <c r="AC195" s="5"/>
      <c r="AD195" s="5"/>
      <c r="AE195" s="5"/>
      <c r="AF195" s="5"/>
      <c r="AJ195" s="5"/>
    </row>
    <row r="196" spans="1:36">
      <c r="A196" s="13">
        <v>193</v>
      </c>
      <c r="B196" s="14">
        <v>356</v>
      </c>
      <c r="H196" s="16"/>
      <c r="I196" s="15">
        <v>40575</v>
      </c>
      <c r="J196" s="14">
        <v>233</v>
      </c>
      <c r="K196" s="15">
        <v>40715</v>
      </c>
      <c r="L196" s="16">
        <v>304</v>
      </c>
      <c r="M196" s="15">
        <v>40876</v>
      </c>
      <c r="N196" s="16">
        <v>355</v>
      </c>
      <c r="O196" s="16">
        <f t="shared" si="9"/>
        <v>161</v>
      </c>
      <c r="P196" s="17">
        <f t="shared" si="10"/>
        <v>316.77018633540371</v>
      </c>
      <c r="Q196" s="18" t="s">
        <v>39</v>
      </c>
      <c r="R196" s="19">
        <f t="shared" ref="R196:R259" si="11">(P196*30)/1000</f>
        <v>9.5031055900621109</v>
      </c>
      <c r="S196" s="4"/>
      <c r="T196" s="20"/>
      <c r="U196" s="7"/>
      <c r="V196" s="7"/>
      <c r="W196" s="5"/>
      <c r="X196" s="5"/>
      <c r="Y196" s="5"/>
      <c r="Z196" s="7"/>
      <c r="AA196" s="5"/>
      <c r="AC196" s="5"/>
      <c r="AD196" s="5"/>
      <c r="AE196" s="5"/>
      <c r="AF196" s="5"/>
      <c r="AJ196" s="5"/>
    </row>
    <row r="197" spans="1:36">
      <c r="A197" s="13">
        <v>194</v>
      </c>
      <c r="B197" s="14">
        <v>317</v>
      </c>
      <c r="H197" s="16"/>
      <c r="I197" s="15">
        <v>40533</v>
      </c>
      <c r="J197" s="14">
        <v>270</v>
      </c>
      <c r="K197" s="15">
        <v>40714</v>
      </c>
      <c r="L197" s="16">
        <v>326</v>
      </c>
      <c r="M197" s="15">
        <v>40877</v>
      </c>
      <c r="N197" s="16">
        <v>356</v>
      </c>
      <c r="O197" s="16">
        <f t="shared" si="9"/>
        <v>163</v>
      </c>
      <c r="P197" s="17">
        <f t="shared" si="10"/>
        <v>184.04907975460122</v>
      </c>
      <c r="Q197" s="18" t="s">
        <v>26</v>
      </c>
      <c r="R197" s="19">
        <f t="shared" si="11"/>
        <v>5.5214723926380369</v>
      </c>
      <c r="S197" s="4"/>
      <c r="T197" s="20"/>
      <c r="U197" s="7"/>
      <c r="V197" s="7"/>
      <c r="W197" s="5"/>
      <c r="X197" s="5"/>
      <c r="Y197" s="5"/>
      <c r="Z197" s="7"/>
      <c r="AA197" s="5"/>
      <c r="AC197" s="5"/>
      <c r="AD197" s="5"/>
      <c r="AE197" s="5"/>
      <c r="AF197" s="5"/>
      <c r="AJ197" s="5"/>
    </row>
    <row r="198" spans="1:36">
      <c r="A198" s="13">
        <v>195</v>
      </c>
      <c r="B198" s="14">
        <v>22</v>
      </c>
      <c r="G198" s="15">
        <v>40364</v>
      </c>
      <c r="H198" s="14">
        <v>256</v>
      </c>
      <c r="I198" s="15">
        <v>40511</v>
      </c>
      <c r="J198" s="16">
        <v>316</v>
      </c>
      <c r="K198" s="15">
        <v>40714</v>
      </c>
      <c r="L198" s="16">
        <v>338</v>
      </c>
      <c r="M198" s="15">
        <v>40877</v>
      </c>
      <c r="N198" s="16">
        <v>357</v>
      </c>
      <c r="O198" s="16">
        <f t="shared" si="9"/>
        <v>163</v>
      </c>
      <c r="P198" s="17">
        <f t="shared" si="10"/>
        <v>116.56441717791411</v>
      </c>
      <c r="Q198" s="18" t="s">
        <v>26</v>
      </c>
      <c r="R198" s="19">
        <f t="shared" si="11"/>
        <v>3.4969325153374236</v>
      </c>
      <c r="S198" s="4"/>
      <c r="T198" s="20"/>
      <c r="U198" s="7"/>
      <c r="V198" s="7"/>
      <c r="W198" s="5"/>
      <c r="X198" s="5"/>
      <c r="Y198" s="5"/>
      <c r="Z198" s="7"/>
      <c r="AA198" s="5"/>
      <c r="AC198" s="5"/>
      <c r="AD198" s="5"/>
      <c r="AE198" s="5"/>
      <c r="AF198" s="5"/>
      <c r="AJ198" s="5"/>
    </row>
    <row r="199" spans="1:36">
      <c r="A199" s="13">
        <v>196</v>
      </c>
      <c r="B199" s="14">
        <v>312</v>
      </c>
      <c r="H199" s="16"/>
      <c r="I199" s="15">
        <v>40533</v>
      </c>
      <c r="J199" s="14">
        <v>254</v>
      </c>
      <c r="K199" s="15">
        <v>40715</v>
      </c>
      <c r="L199" s="16">
        <v>322</v>
      </c>
      <c r="M199" s="15">
        <v>40877</v>
      </c>
      <c r="N199" s="16">
        <v>357</v>
      </c>
      <c r="O199" s="16">
        <f t="shared" si="9"/>
        <v>162</v>
      </c>
      <c r="P199" s="17">
        <f t="shared" si="10"/>
        <v>216.04938271604937</v>
      </c>
      <c r="Q199" s="18" t="s">
        <v>26</v>
      </c>
      <c r="R199" s="19">
        <f t="shared" si="11"/>
        <v>6.481481481481481</v>
      </c>
      <c r="S199" s="4"/>
      <c r="T199" s="20"/>
      <c r="U199" s="7"/>
      <c r="V199" s="7"/>
      <c r="W199" s="5"/>
      <c r="X199" s="5"/>
      <c r="Y199" s="5"/>
      <c r="Z199" s="7"/>
      <c r="AA199" s="5"/>
      <c r="AC199" s="5"/>
      <c r="AD199" s="5"/>
      <c r="AE199" s="5"/>
      <c r="AF199" s="5"/>
      <c r="AJ199" s="5"/>
    </row>
    <row r="200" spans="1:36">
      <c r="A200" s="13">
        <v>197</v>
      </c>
      <c r="B200" s="14">
        <v>387</v>
      </c>
      <c r="H200" s="16"/>
      <c r="I200" s="15">
        <v>40575</v>
      </c>
      <c r="J200" s="14">
        <v>297</v>
      </c>
      <c r="K200" s="15">
        <v>40714</v>
      </c>
      <c r="L200" s="16">
        <v>332</v>
      </c>
      <c r="M200" s="15">
        <v>40877</v>
      </c>
      <c r="N200" s="16">
        <v>357</v>
      </c>
      <c r="O200" s="16">
        <f t="shared" si="9"/>
        <v>163</v>
      </c>
      <c r="P200" s="17">
        <f t="shared" si="10"/>
        <v>153.37423312883436</v>
      </c>
      <c r="Q200" s="18" t="s">
        <v>26</v>
      </c>
      <c r="R200" s="19">
        <f t="shared" si="11"/>
        <v>4.6012269938650308</v>
      </c>
      <c r="S200" s="4"/>
      <c r="T200" s="20"/>
      <c r="U200" s="7"/>
      <c r="V200" s="7"/>
      <c r="W200" s="5"/>
      <c r="X200" s="5"/>
      <c r="Y200" s="5"/>
      <c r="Z200" s="7"/>
      <c r="AA200" s="5"/>
      <c r="AC200" s="5"/>
      <c r="AD200" s="5"/>
      <c r="AE200" s="5"/>
      <c r="AF200" s="5"/>
      <c r="AJ200" s="5"/>
    </row>
    <row r="201" spans="1:36">
      <c r="A201" s="13">
        <v>198</v>
      </c>
      <c r="B201" s="14">
        <v>260</v>
      </c>
      <c r="C201" s="5"/>
      <c r="D201" s="5"/>
      <c r="H201" s="16"/>
      <c r="I201" s="15">
        <v>40511</v>
      </c>
      <c r="J201" s="14">
        <v>309</v>
      </c>
      <c r="K201" s="15">
        <v>40713</v>
      </c>
      <c r="L201" s="14">
        <v>342</v>
      </c>
      <c r="M201" s="15">
        <v>40877</v>
      </c>
      <c r="N201" s="14">
        <v>358</v>
      </c>
      <c r="O201" s="16">
        <f t="shared" si="9"/>
        <v>164</v>
      </c>
      <c r="P201" s="17">
        <f t="shared" si="10"/>
        <v>97.560975609756099</v>
      </c>
      <c r="Q201" s="18" t="s">
        <v>26</v>
      </c>
      <c r="R201" s="19">
        <f t="shared" si="11"/>
        <v>2.9268292682926829</v>
      </c>
      <c r="S201" s="4"/>
      <c r="T201" s="20"/>
      <c r="U201" s="7"/>
      <c r="V201" s="7"/>
      <c r="W201" s="5"/>
      <c r="X201" s="5"/>
      <c r="Y201" s="5"/>
      <c r="Z201" s="7"/>
      <c r="AA201" s="5"/>
      <c r="AC201" s="5"/>
      <c r="AD201" s="5"/>
      <c r="AE201" s="5"/>
      <c r="AF201" s="5"/>
      <c r="AJ201" s="5"/>
    </row>
    <row r="202" spans="1:36">
      <c r="A202" s="13">
        <v>199</v>
      </c>
      <c r="B202" s="14">
        <v>992</v>
      </c>
      <c r="G202" s="15">
        <v>40364</v>
      </c>
      <c r="H202" s="14">
        <v>207</v>
      </c>
      <c r="I202" s="15">
        <v>40509</v>
      </c>
      <c r="J202" s="16">
        <v>247</v>
      </c>
      <c r="K202" s="15">
        <v>40713</v>
      </c>
      <c r="L202" s="16">
        <v>327</v>
      </c>
      <c r="M202" s="15">
        <v>40877</v>
      </c>
      <c r="N202" s="16">
        <v>358</v>
      </c>
      <c r="O202" s="16">
        <f t="shared" si="9"/>
        <v>164</v>
      </c>
      <c r="P202" s="17">
        <f t="shared" si="10"/>
        <v>189.02439024390245</v>
      </c>
      <c r="Q202" s="18" t="s">
        <v>26</v>
      </c>
      <c r="R202" s="19">
        <f t="shared" si="11"/>
        <v>5.6707317073170733</v>
      </c>
      <c r="S202" s="4"/>
      <c r="T202" s="20"/>
      <c r="U202" s="7"/>
      <c r="V202" s="7"/>
      <c r="W202" s="5"/>
      <c r="X202" s="5"/>
      <c r="Y202" s="5"/>
      <c r="Z202" s="7"/>
      <c r="AA202" s="5"/>
      <c r="AC202" s="5"/>
      <c r="AD202" s="5"/>
      <c r="AE202" s="5"/>
      <c r="AF202" s="5"/>
      <c r="AJ202" s="5"/>
    </row>
    <row r="203" spans="1:36">
      <c r="A203" s="13">
        <v>200</v>
      </c>
      <c r="B203" s="14">
        <v>621</v>
      </c>
      <c r="F203" s="16"/>
      <c r="G203" s="16"/>
      <c r="H203" s="16"/>
      <c r="K203" s="15">
        <v>40865</v>
      </c>
      <c r="L203" s="14">
        <v>342</v>
      </c>
      <c r="M203" s="15">
        <v>40877</v>
      </c>
      <c r="N203" s="16">
        <v>360</v>
      </c>
      <c r="O203" s="16">
        <f t="shared" si="9"/>
        <v>12</v>
      </c>
      <c r="P203" s="17">
        <f t="shared" si="10"/>
        <v>1500</v>
      </c>
      <c r="Q203" s="18" t="s">
        <v>25</v>
      </c>
      <c r="R203" s="19">
        <f t="shared" si="11"/>
        <v>45</v>
      </c>
      <c r="S203" s="4"/>
      <c r="T203" s="20"/>
      <c r="U203" s="7"/>
      <c r="V203" s="7"/>
      <c r="W203" s="5"/>
      <c r="X203" s="5"/>
      <c r="Y203" s="5"/>
      <c r="Z203" s="7"/>
      <c r="AA203" s="5"/>
      <c r="AC203" s="5"/>
      <c r="AD203" s="5"/>
      <c r="AE203" s="5"/>
      <c r="AF203" s="5"/>
      <c r="AJ203" s="5"/>
    </row>
    <row r="204" spans="1:36">
      <c r="A204" s="13">
        <v>201</v>
      </c>
      <c r="B204" s="14">
        <v>376</v>
      </c>
      <c r="H204" s="16"/>
      <c r="I204" s="15">
        <v>40575</v>
      </c>
      <c r="J204" s="14">
        <v>235</v>
      </c>
      <c r="K204" s="15">
        <v>40715</v>
      </c>
      <c r="L204" s="16">
        <v>309</v>
      </c>
      <c r="M204" s="15">
        <v>40876</v>
      </c>
      <c r="N204" s="16">
        <v>360</v>
      </c>
      <c r="O204" s="16">
        <f t="shared" si="9"/>
        <v>161</v>
      </c>
      <c r="P204" s="17">
        <f t="shared" si="10"/>
        <v>316.77018633540371</v>
      </c>
      <c r="Q204" s="18" t="s">
        <v>39</v>
      </c>
      <c r="R204" s="19">
        <f t="shared" si="11"/>
        <v>9.5031055900621109</v>
      </c>
      <c r="S204" s="4"/>
      <c r="T204" s="23"/>
      <c r="U204" s="7"/>
      <c r="V204" s="7"/>
      <c r="W204" s="5"/>
      <c r="X204" s="5"/>
      <c r="Y204" s="5"/>
      <c r="Z204" s="7"/>
      <c r="AA204" s="5"/>
      <c r="AC204" s="5"/>
      <c r="AD204" s="5"/>
      <c r="AE204" s="5"/>
      <c r="AF204" s="5"/>
      <c r="AJ204" s="5"/>
    </row>
    <row r="205" spans="1:36">
      <c r="A205" s="13">
        <v>202</v>
      </c>
      <c r="B205" s="14">
        <v>849</v>
      </c>
      <c r="E205" s="15">
        <v>40146</v>
      </c>
      <c r="F205" s="16">
        <v>233</v>
      </c>
      <c r="G205" s="16"/>
      <c r="H205" s="16"/>
      <c r="I205" s="15">
        <v>40337</v>
      </c>
      <c r="J205" s="16">
        <v>304</v>
      </c>
      <c r="K205" s="15">
        <v>40720</v>
      </c>
      <c r="L205" s="16">
        <v>398</v>
      </c>
      <c r="M205" s="15">
        <v>40878</v>
      </c>
      <c r="N205" s="16">
        <v>361</v>
      </c>
      <c r="O205" s="16">
        <f t="shared" si="9"/>
        <v>158</v>
      </c>
      <c r="P205" s="17">
        <f t="shared" si="10"/>
        <v>-234.17721518987341</v>
      </c>
      <c r="Q205" s="14" t="s">
        <v>49</v>
      </c>
      <c r="R205" s="19">
        <f t="shared" si="11"/>
        <v>-7.0253164556962018</v>
      </c>
      <c r="S205" s="4"/>
      <c r="T205" s="20"/>
      <c r="U205" s="7"/>
      <c r="V205" s="7"/>
      <c r="W205" s="5"/>
      <c r="X205" s="5"/>
      <c r="Y205" s="5"/>
      <c r="Z205" s="7"/>
      <c r="AA205" s="5"/>
      <c r="AC205" s="5"/>
      <c r="AD205" s="5"/>
      <c r="AE205" s="5"/>
      <c r="AF205" s="5"/>
      <c r="AJ205" s="5"/>
    </row>
    <row r="206" spans="1:36">
      <c r="A206" s="13">
        <v>203</v>
      </c>
      <c r="B206" s="14">
        <v>502</v>
      </c>
      <c r="F206" s="16"/>
      <c r="G206" s="16"/>
      <c r="I206" s="15"/>
      <c r="J206" s="15"/>
      <c r="K206" s="15">
        <v>40813</v>
      </c>
      <c r="L206" s="14">
        <v>316</v>
      </c>
      <c r="M206" s="15">
        <v>40877</v>
      </c>
      <c r="N206" s="14">
        <v>362</v>
      </c>
      <c r="O206" s="16">
        <f t="shared" si="9"/>
        <v>64</v>
      </c>
      <c r="P206" s="17">
        <f t="shared" si="10"/>
        <v>718.75</v>
      </c>
      <c r="Q206" s="18" t="s">
        <v>25</v>
      </c>
      <c r="R206" s="19">
        <f t="shared" si="11"/>
        <v>21.5625</v>
      </c>
      <c r="S206" s="4"/>
      <c r="T206" s="20"/>
      <c r="U206" s="7"/>
      <c r="V206" s="7"/>
      <c r="W206" s="5"/>
      <c r="X206" s="5"/>
      <c r="Y206" s="5"/>
      <c r="Z206" s="7"/>
      <c r="AA206" s="5"/>
      <c r="AC206" s="5"/>
      <c r="AD206" s="5"/>
      <c r="AE206" s="5"/>
      <c r="AF206" s="5"/>
      <c r="AJ206" s="5"/>
    </row>
    <row r="207" spans="1:36">
      <c r="A207" s="13">
        <v>204</v>
      </c>
      <c r="B207" s="14">
        <v>392</v>
      </c>
      <c r="H207" s="16"/>
      <c r="I207" s="15">
        <v>40575</v>
      </c>
      <c r="J207" s="14">
        <v>270</v>
      </c>
      <c r="K207" s="15">
        <v>40715</v>
      </c>
      <c r="L207" s="16">
        <v>323</v>
      </c>
      <c r="M207" s="15">
        <v>40876</v>
      </c>
      <c r="N207" s="16">
        <v>362</v>
      </c>
      <c r="O207" s="16">
        <f t="shared" si="9"/>
        <v>161</v>
      </c>
      <c r="P207" s="17">
        <f t="shared" si="10"/>
        <v>242.2360248447205</v>
      </c>
      <c r="Q207" s="18" t="s">
        <v>39</v>
      </c>
      <c r="R207" s="19">
        <f t="shared" si="11"/>
        <v>7.2670807453416151</v>
      </c>
      <c r="S207" s="4"/>
      <c r="T207" s="20"/>
      <c r="U207" s="7"/>
      <c r="V207" s="7"/>
      <c r="W207" s="5"/>
      <c r="X207" s="5"/>
      <c r="Y207" s="5"/>
      <c r="Z207" s="7"/>
      <c r="AA207" s="5"/>
      <c r="AC207" s="5"/>
      <c r="AD207" s="5"/>
      <c r="AE207" s="5"/>
      <c r="AF207" s="5"/>
      <c r="AJ207" s="5"/>
    </row>
    <row r="208" spans="1:36">
      <c r="A208" s="13">
        <v>205</v>
      </c>
      <c r="B208" s="14">
        <v>394</v>
      </c>
      <c r="H208" s="16"/>
      <c r="I208" s="15">
        <v>40575</v>
      </c>
      <c r="J208" s="14">
        <v>268</v>
      </c>
      <c r="K208" s="15">
        <v>40715</v>
      </c>
      <c r="L208" s="16">
        <v>332</v>
      </c>
      <c r="M208" s="15">
        <v>40876</v>
      </c>
      <c r="N208" s="16">
        <v>362</v>
      </c>
      <c r="O208" s="16">
        <f t="shared" si="9"/>
        <v>161</v>
      </c>
      <c r="P208" s="17">
        <f t="shared" si="10"/>
        <v>186.33540372670805</v>
      </c>
      <c r="Q208" s="18" t="s">
        <v>39</v>
      </c>
      <c r="R208" s="19">
        <f t="shared" si="11"/>
        <v>5.5900621118012417</v>
      </c>
      <c r="S208" s="4"/>
      <c r="T208" s="20"/>
      <c r="U208" s="7"/>
      <c r="V208" s="7"/>
      <c r="W208" s="5"/>
      <c r="X208" s="5"/>
      <c r="Y208" s="5"/>
      <c r="Z208" s="7"/>
      <c r="AA208" s="5"/>
      <c r="AC208" s="5"/>
      <c r="AD208" s="5"/>
      <c r="AE208" s="5"/>
      <c r="AF208" s="5"/>
      <c r="AJ208" s="5"/>
    </row>
    <row r="209" spans="1:36">
      <c r="A209" s="13">
        <v>206</v>
      </c>
      <c r="B209" s="14">
        <v>419</v>
      </c>
      <c r="H209" s="16"/>
      <c r="I209" s="15">
        <v>40581</v>
      </c>
      <c r="J209" s="14">
        <v>275</v>
      </c>
      <c r="K209" s="15">
        <v>40715</v>
      </c>
      <c r="L209" s="16">
        <v>327</v>
      </c>
      <c r="M209" s="15">
        <v>40876</v>
      </c>
      <c r="N209" s="16">
        <v>362</v>
      </c>
      <c r="O209" s="16">
        <f t="shared" si="9"/>
        <v>161</v>
      </c>
      <c r="P209" s="17">
        <f t="shared" si="10"/>
        <v>217.39130434782609</v>
      </c>
      <c r="Q209" s="18" t="s">
        <v>39</v>
      </c>
      <c r="R209" s="19">
        <f t="shared" si="11"/>
        <v>6.5217391304347831</v>
      </c>
      <c r="S209" s="4"/>
      <c r="T209" s="20"/>
      <c r="U209" s="7"/>
      <c r="V209" s="7"/>
      <c r="W209" s="5"/>
      <c r="X209" s="5"/>
      <c r="Y209" s="5"/>
      <c r="Z209" s="7"/>
      <c r="AA209" s="5"/>
      <c r="AC209" s="5"/>
      <c r="AD209" s="5"/>
      <c r="AE209" s="5"/>
      <c r="AF209" s="5"/>
      <c r="AJ209" s="5"/>
    </row>
    <row r="210" spans="1:36">
      <c r="A210" s="13">
        <v>207</v>
      </c>
      <c r="B210" s="14">
        <v>425</v>
      </c>
      <c r="H210" s="16"/>
      <c r="I210" s="15">
        <v>40581</v>
      </c>
      <c r="J210" s="14">
        <v>263</v>
      </c>
      <c r="K210" s="15">
        <v>40715</v>
      </c>
      <c r="L210" s="16">
        <v>308</v>
      </c>
      <c r="M210" s="15">
        <v>40876</v>
      </c>
      <c r="N210" s="16">
        <v>362</v>
      </c>
      <c r="O210" s="16">
        <f t="shared" si="9"/>
        <v>161</v>
      </c>
      <c r="P210" s="17">
        <f t="shared" si="10"/>
        <v>335.40372670807454</v>
      </c>
      <c r="Q210" s="18" t="s">
        <v>39</v>
      </c>
      <c r="R210" s="19">
        <f t="shared" si="11"/>
        <v>10.062111801242235</v>
      </c>
      <c r="S210" s="4"/>
      <c r="T210" s="20"/>
      <c r="U210" s="7"/>
      <c r="V210" s="7"/>
      <c r="W210" s="5"/>
      <c r="X210" s="5"/>
      <c r="Y210" s="5"/>
      <c r="Z210" s="7"/>
      <c r="AA210" s="5"/>
      <c r="AC210" s="5"/>
      <c r="AD210" s="5"/>
      <c r="AE210" s="5"/>
      <c r="AF210" s="5"/>
      <c r="AJ210" s="5"/>
    </row>
    <row r="211" spans="1:36">
      <c r="A211" s="13">
        <v>208</v>
      </c>
      <c r="B211" s="14">
        <v>307</v>
      </c>
      <c r="H211" s="16"/>
      <c r="I211" s="15">
        <v>40533</v>
      </c>
      <c r="J211" s="14">
        <v>237</v>
      </c>
      <c r="K211" s="15">
        <v>40715</v>
      </c>
      <c r="L211" s="16">
        <v>320</v>
      </c>
      <c r="M211" s="15">
        <v>40877</v>
      </c>
      <c r="N211" s="16">
        <v>363</v>
      </c>
      <c r="O211" s="16">
        <f t="shared" si="9"/>
        <v>162</v>
      </c>
      <c r="P211" s="17">
        <f t="shared" si="10"/>
        <v>265.4320987654321</v>
      </c>
      <c r="Q211" s="18" t="s">
        <v>26</v>
      </c>
      <c r="R211" s="19">
        <f t="shared" si="11"/>
        <v>7.9629629629629637</v>
      </c>
      <c r="S211" s="4"/>
      <c r="T211" s="20"/>
      <c r="U211" s="7"/>
      <c r="V211" s="7"/>
      <c r="W211" s="5"/>
      <c r="X211" s="5"/>
      <c r="Y211" s="5"/>
      <c r="Z211" s="7"/>
      <c r="AA211" s="5"/>
      <c r="AC211" s="5"/>
      <c r="AD211" s="5"/>
      <c r="AE211" s="5"/>
      <c r="AF211" s="5"/>
      <c r="AJ211" s="5"/>
    </row>
    <row r="212" spans="1:36">
      <c r="A212" s="13">
        <v>209</v>
      </c>
      <c r="B212" s="14">
        <v>508</v>
      </c>
      <c r="F212" s="16"/>
      <c r="G212" s="16"/>
      <c r="I212" s="15"/>
      <c r="J212" s="15"/>
      <c r="K212" s="15">
        <v>40813</v>
      </c>
      <c r="L212" s="14">
        <v>324</v>
      </c>
      <c r="M212" s="15">
        <v>40877</v>
      </c>
      <c r="N212" s="14">
        <v>364</v>
      </c>
      <c r="O212" s="16">
        <f t="shared" si="9"/>
        <v>64</v>
      </c>
      <c r="P212" s="17">
        <f t="shared" si="10"/>
        <v>625</v>
      </c>
      <c r="Q212" s="18" t="s">
        <v>25</v>
      </c>
      <c r="R212" s="19">
        <f t="shared" si="11"/>
        <v>18.75</v>
      </c>
      <c r="S212" s="4"/>
      <c r="T212" s="20"/>
      <c r="U212" s="7"/>
      <c r="V212" s="7"/>
      <c r="W212" s="5"/>
      <c r="X212" s="5"/>
      <c r="Y212" s="5"/>
      <c r="Z212" s="7"/>
      <c r="AA212" s="5"/>
      <c r="AC212" s="5"/>
      <c r="AD212" s="5"/>
      <c r="AE212" s="5"/>
      <c r="AF212" s="5"/>
      <c r="AJ212" s="5"/>
    </row>
    <row r="213" spans="1:36">
      <c r="A213" s="13">
        <v>210</v>
      </c>
      <c r="B213" s="14">
        <v>279</v>
      </c>
      <c r="C213" s="5"/>
      <c r="D213" s="5"/>
      <c r="H213" s="16"/>
      <c r="I213" s="15">
        <v>40511</v>
      </c>
      <c r="J213" s="14">
        <v>265</v>
      </c>
      <c r="K213" s="15">
        <v>40714</v>
      </c>
      <c r="L213" s="14">
        <v>341</v>
      </c>
      <c r="M213" s="15">
        <v>40877</v>
      </c>
      <c r="N213" s="14">
        <v>364</v>
      </c>
      <c r="O213" s="16">
        <f t="shared" ref="O213:O221" si="12">M213-K213</f>
        <v>163</v>
      </c>
      <c r="P213" s="17">
        <f t="shared" ref="P213:P221" si="13">((N213-L213)/O213)*1000</f>
        <v>141.10429447852761</v>
      </c>
      <c r="Q213" s="18" t="s">
        <v>26</v>
      </c>
      <c r="R213" s="19">
        <f t="shared" si="11"/>
        <v>4.2331288343558278</v>
      </c>
      <c r="S213" s="4"/>
      <c r="T213" s="20"/>
      <c r="U213" s="7"/>
      <c r="V213" s="7"/>
      <c r="W213" s="5"/>
      <c r="X213" s="5"/>
      <c r="Y213" s="5"/>
      <c r="Z213" s="7"/>
      <c r="AA213" s="5"/>
      <c r="AC213" s="5"/>
      <c r="AD213" s="5"/>
      <c r="AE213" s="5"/>
      <c r="AF213" s="5"/>
      <c r="AJ213" s="5"/>
    </row>
    <row r="214" spans="1:36">
      <c r="A214" s="13">
        <v>211</v>
      </c>
      <c r="B214" s="14">
        <v>327</v>
      </c>
      <c r="H214" s="16"/>
      <c r="I214" s="15">
        <v>40533</v>
      </c>
      <c r="J214" s="14">
        <v>263</v>
      </c>
      <c r="K214" s="15">
        <v>40714</v>
      </c>
      <c r="L214" s="16">
        <v>347</v>
      </c>
      <c r="M214" s="15">
        <v>40877</v>
      </c>
      <c r="N214" s="16">
        <v>364</v>
      </c>
      <c r="O214" s="16">
        <f t="shared" si="12"/>
        <v>163</v>
      </c>
      <c r="P214" s="17">
        <f t="shared" si="13"/>
        <v>104.29447852760735</v>
      </c>
      <c r="Q214" s="18" t="s">
        <v>26</v>
      </c>
      <c r="R214" s="19">
        <f t="shared" si="11"/>
        <v>3.1288343558282206</v>
      </c>
      <c r="S214" s="4"/>
      <c r="T214" s="20"/>
      <c r="U214" s="7"/>
      <c r="V214" s="7"/>
      <c r="W214" s="5"/>
      <c r="X214" s="5"/>
      <c r="Y214" s="5"/>
      <c r="Z214" s="7"/>
      <c r="AA214" s="5"/>
      <c r="AC214" s="5"/>
      <c r="AD214" s="5"/>
      <c r="AE214" s="5"/>
      <c r="AF214" s="5"/>
      <c r="AJ214" s="5"/>
    </row>
    <row r="215" spans="1:36">
      <c r="A215" s="13">
        <v>212</v>
      </c>
      <c r="B215" s="14">
        <v>336</v>
      </c>
      <c r="H215" s="16"/>
      <c r="I215" s="15">
        <v>40533</v>
      </c>
      <c r="J215" s="14">
        <v>255</v>
      </c>
      <c r="K215" s="15">
        <v>40715</v>
      </c>
      <c r="L215" s="16">
        <v>332</v>
      </c>
      <c r="M215" s="15">
        <v>40876</v>
      </c>
      <c r="N215" s="16">
        <v>364</v>
      </c>
      <c r="O215" s="16">
        <f t="shared" si="12"/>
        <v>161</v>
      </c>
      <c r="P215" s="17">
        <f t="shared" si="13"/>
        <v>198.75776397515526</v>
      </c>
      <c r="Q215" s="18" t="s">
        <v>39</v>
      </c>
      <c r="R215" s="19">
        <f t="shared" si="11"/>
        <v>5.9627329192546572</v>
      </c>
      <c r="S215" s="4"/>
      <c r="T215" s="20"/>
      <c r="U215" s="7"/>
      <c r="V215" s="7"/>
      <c r="W215" s="5"/>
      <c r="X215" s="5"/>
      <c r="Y215" s="5"/>
      <c r="Z215" s="7"/>
      <c r="AA215" s="5"/>
      <c r="AC215" s="5"/>
      <c r="AD215" s="5"/>
      <c r="AE215" s="5"/>
      <c r="AF215" s="5"/>
      <c r="AJ215" s="5"/>
    </row>
    <row r="216" spans="1:36">
      <c r="A216" s="13">
        <v>213</v>
      </c>
      <c r="B216" s="14">
        <v>362</v>
      </c>
      <c r="H216" s="16"/>
      <c r="I216" s="15">
        <v>40575</v>
      </c>
      <c r="J216" s="14">
        <v>270</v>
      </c>
      <c r="K216" s="15">
        <v>40715</v>
      </c>
      <c r="L216" s="16">
        <v>337</v>
      </c>
      <c r="M216" s="15">
        <v>40876</v>
      </c>
      <c r="N216" s="16">
        <v>364</v>
      </c>
      <c r="O216" s="16">
        <f t="shared" si="12"/>
        <v>161</v>
      </c>
      <c r="P216" s="17">
        <f t="shared" si="13"/>
        <v>167.70186335403727</v>
      </c>
      <c r="Q216" s="18" t="s">
        <v>39</v>
      </c>
      <c r="R216" s="19">
        <f t="shared" si="11"/>
        <v>5.0310559006211175</v>
      </c>
      <c r="S216" s="4"/>
      <c r="T216" s="20"/>
      <c r="U216" s="7"/>
      <c r="V216" s="7"/>
      <c r="W216" s="5"/>
      <c r="X216" s="5"/>
      <c r="Y216" s="5"/>
      <c r="Z216" s="7"/>
      <c r="AA216" s="5"/>
      <c r="AC216" s="5"/>
      <c r="AD216" s="5"/>
      <c r="AE216" s="5"/>
      <c r="AF216" s="5"/>
      <c r="AJ216" s="5"/>
    </row>
    <row r="217" spans="1:36">
      <c r="A217" s="13">
        <v>214</v>
      </c>
      <c r="B217" s="14">
        <v>507</v>
      </c>
      <c r="F217" s="16"/>
      <c r="G217" s="16"/>
      <c r="I217" s="15"/>
      <c r="J217" s="15"/>
      <c r="K217" s="15">
        <v>40813</v>
      </c>
      <c r="L217" s="14">
        <v>320</v>
      </c>
      <c r="M217" s="15">
        <v>40877</v>
      </c>
      <c r="N217" s="14">
        <v>365</v>
      </c>
      <c r="O217" s="16">
        <f t="shared" si="12"/>
        <v>64</v>
      </c>
      <c r="P217" s="17">
        <f t="shared" si="13"/>
        <v>703.125</v>
      </c>
      <c r="Q217" s="18" t="s">
        <v>25</v>
      </c>
      <c r="R217" s="19">
        <f t="shared" si="11"/>
        <v>21.09375</v>
      </c>
      <c r="S217" s="4"/>
      <c r="T217" s="20"/>
      <c r="U217" s="7"/>
      <c r="V217" s="7"/>
      <c r="W217" s="5"/>
      <c r="X217" s="5"/>
      <c r="Y217" s="5"/>
      <c r="Z217" s="7"/>
      <c r="AA217" s="5"/>
      <c r="AC217" s="5"/>
      <c r="AD217" s="5"/>
      <c r="AE217" s="5"/>
      <c r="AF217" s="5"/>
      <c r="AJ217" s="5"/>
    </row>
    <row r="218" spans="1:36">
      <c r="A218" s="13">
        <v>215</v>
      </c>
      <c r="B218" s="14">
        <v>41</v>
      </c>
      <c r="C218" s="5"/>
      <c r="D218" s="5"/>
      <c r="G218" s="15">
        <v>40364</v>
      </c>
      <c r="H218" s="14">
        <v>198</v>
      </c>
      <c r="I218" s="15">
        <v>40509</v>
      </c>
      <c r="J218" s="16">
        <v>245</v>
      </c>
      <c r="K218" s="15">
        <v>40713</v>
      </c>
      <c r="L218" s="16">
        <v>337</v>
      </c>
      <c r="M218" s="15">
        <v>40877</v>
      </c>
      <c r="N218" s="16">
        <v>365</v>
      </c>
      <c r="O218" s="16">
        <f t="shared" si="12"/>
        <v>164</v>
      </c>
      <c r="P218" s="17">
        <f t="shared" si="13"/>
        <v>170.73170731707319</v>
      </c>
      <c r="Q218" s="18" t="s">
        <v>26</v>
      </c>
      <c r="R218" s="19">
        <f t="shared" si="11"/>
        <v>5.1219512195121952</v>
      </c>
      <c r="S218" s="4"/>
      <c r="T218" s="20"/>
      <c r="U218" s="7"/>
      <c r="V218" s="7"/>
      <c r="W218" s="5"/>
      <c r="X218" s="5"/>
      <c r="Y218" s="5"/>
      <c r="Z218" s="7"/>
      <c r="AA218" s="5"/>
      <c r="AC218" s="5"/>
      <c r="AD218" s="5"/>
      <c r="AE218" s="5"/>
      <c r="AF218" s="5"/>
      <c r="AJ218" s="5"/>
    </row>
    <row r="219" spans="1:36">
      <c r="A219" s="13">
        <v>216</v>
      </c>
      <c r="B219" s="14" t="s">
        <v>50</v>
      </c>
      <c r="G219" s="15">
        <v>40364</v>
      </c>
      <c r="H219" s="14">
        <v>225</v>
      </c>
      <c r="I219" s="15">
        <v>40509</v>
      </c>
      <c r="J219" s="16">
        <v>263</v>
      </c>
      <c r="K219" s="15">
        <v>40713</v>
      </c>
      <c r="L219" s="16">
        <v>335</v>
      </c>
      <c r="M219" s="15">
        <v>40877</v>
      </c>
      <c r="N219" s="16">
        <v>365</v>
      </c>
      <c r="O219" s="16">
        <f t="shared" si="12"/>
        <v>164</v>
      </c>
      <c r="P219" s="17">
        <f t="shared" si="13"/>
        <v>182.92682926829269</v>
      </c>
      <c r="Q219" s="18" t="s">
        <v>26</v>
      </c>
      <c r="R219" s="19">
        <f t="shared" si="11"/>
        <v>5.4878048780487809</v>
      </c>
      <c r="S219" s="4"/>
      <c r="T219" s="20"/>
      <c r="U219" s="7"/>
      <c r="V219" s="7"/>
      <c r="W219" s="5"/>
      <c r="X219" s="5"/>
      <c r="Y219" s="5"/>
      <c r="Z219" s="7"/>
      <c r="AA219" s="5"/>
      <c r="AC219" s="5"/>
      <c r="AD219" s="5"/>
      <c r="AE219" s="5"/>
      <c r="AF219" s="5"/>
      <c r="AJ219" s="5"/>
    </row>
    <row r="220" spans="1:36">
      <c r="A220" s="13">
        <v>217</v>
      </c>
      <c r="B220" s="14">
        <v>228</v>
      </c>
      <c r="G220" s="15">
        <v>40416</v>
      </c>
      <c r="H220" s="14">
        <v>227</v>
      </c>
      <c r="I220" s="15">
        <v>40509</v>
      </c>
      <c r="J220" s="16">
        <v>267</v>
      </c>
      <c r="K220" s="15">
        <v>40713</v>
      </c>
      <c r="L220" s="16">
        <v>343</v>
      </c>
      <c r="M220" s="15">
        <v>40877</v>
      </c>
      <c r="N220" s="16">
        <v>366</v>
      </c>
      <c r="O220" s="16">
        <f t="shared" si="12"/>
        <v>164</v>
      </c>
      <c r="P220" s="17">
        <f t="shared" si="13"/>
        <v>140.2439024390244</v>
      </c>
      <c r="Q220" s="18" t="s">
        <v>26</v>
      </c>
      <c r="R220" s="19">
        <f t="shared" si="11"/>
        <v>4.2073170731707323</v>
      </c>
      <c r="S220" s="4"/>
      <c r="T220" s="20"/>
      <c r="U220" s="7"/>
      <c r="V220" s="7"/>
      <c r="W220" s="5"/>
      <c r="X220" s="5"/>
      <c r="Y220" s="5"/>
      <c r="Z220" s="7"/>
      <c r="AA220" s="5"/>
      <c r="AC220" s="5"/>
      <c r="AD220" s="5"/>
      <c r="AE220" s="5"/>
      <c r="AF220" s="5"/>
      <c r="AJ220" s="5"/>
    </row>
    <row r="221" spans="1:36">
      <c r="A221" s="13">
        <v>218</v>
      </c>
      <c r="B221" s="14">
        <v>363</v>
      </c>
      <c r="H221" s="16"/>
      <c r="I221" s="15">
        <v>40575</v>
      </c>
      <c r="J221" s="14">
        <v>248</v>
      </c>
      <c r="K221" s="15">
        <v>40715</v>
      </c>
      <c r="L221" s="16">
        <v>307</v>
      </c>
      <c r="M221" s="15">
        <v>40876</v>
      </c>
      <c r="N221" s="14">
        <v>366</v>
      </c>
      <c r="O221" s="16">
        <f t="shared" si="12"/>
        <v>161</v>
      </c>
      <c r="P221" s="17">
        <f t="shared" si="13"/>
        <v>366.45962732919259</v>
      </c>
      <c r="Q221" s="18" t="s">
        <v>26</v>
      </c>
      <c r="R221" s="19">
        <f t="shared" si="11"/>
        <v>10.993788819875776</v>
      </c>
      <c r="S221" s="4"/>
      <c r="T221" s="20"/>
      <c r="U221" s="7"/>
      <c r="V221" s="7"/>
      <c r="W221" s="5"/>
      <c r="X221" s="5"/>
      <c r="Y221" s="5"/>
      <c r="Z221" s="7"/>
      <c r="AA221" s="5"/>
      <c r="AC221" s="5"/>
      <c r="AD221" s="5"/>
      <c r="AE221" s="5"/>
      <c r="AF221" s="5"/>
      <c r="AJ221" s="5"/>
    </row>
    <row r="222" spans="1:36">
      <c r="A222" s="13">
        <v>219</v>
      </c>
      <c r="B222" s="14">
        <v>367</v>
      </c>
      <c r="H222" s="16"/>
      <c r="I222" s="15"/>
      <c r="J222" s="14"/>
      <c r="K222" s="15"/>
      <c r="M222" s="15">
        <v>40876</v>
      </c>
      <c r="N222" s="16">
        <v>366</v>
      </c>
      <c r="O222" s="16">
        <v>161</v>
      </c>
      <c r="P222" s="17">
        <v>404</v>
      </c>
      <c r="Q222" s="18" t="s">
        <v>39</v>
      </c>
      <c r="R222" s="19">
        <f t="shared" si="11"/>
        <v>12.12</v>
      </c>
      <c r="S222" s="4"/>
      <c r="T222" s="20"/>
      <c r="U222" s="7"/>
      <c r="V222" s="7"/>
      <c r="W222" s="5"/>
      <c r="X222" s="5"/>
      <c r="Y222" s="5"/>
      <c r="Z222" s="7"/>
      <c r="AA222" s="5"/>
      <c r="AC222" s="5"/>
      <c r="AD222" s="5"/>
      <c r="AE222" s="5"/>
      <c r="AF222" s="5"/>
      <c r="AJ222" s="5"/>
    </row>
    <row r="223" spans="1:36">
      <c r="A223" s="13">
        <v>220</v>
      </c>
      <c r="B223" s="14">
        <v>426</v>
      </c>
      <c r="H223" s="16"/>
      <c r="I223" s="15">
        <v>40581</v>
      </c>
      <c r="J223" s="14">
        <v>248</v>
      </c>
      <c r="K223" s="15">
        <v>40714</v>
      </c>
      <c r="L223" s="16">
        <v>337</v>
      </c>
      <c r="M223" s="15">
        <v>40877</v>
      </c>
      <c r="N223" s="16">
        <v>367</v>
      </c>
      <c r="O223" s="16">
        <f t="shared" ref="O223:O245" si="14">M223-K223</f>
        <v>163</v>
      </c>
      <c r="P223" s="17">
        <f t="shared" ref="P223:P245" si="15">((N223-L223)/O223)*1000</f>
        <v>184.04907975460122</v>
      </c>
      <c r="Q223" s="18" t="s">
        <v>26</v>
      </c>
      <c r="R223" s="19">
        <f t="shared" si="11"/>
        <v>5.5214723926380369</v>
      </c>
      <c r="S223" s="4"/>
      <c r="T223" s="20"/>
      <c r="U223" s="7"/>
      <c r="V223" s="7"/>
      <c r="W223" s="5"/>
      <c r="X223" s="5"/>
      <c r="Y223" s="5"/>
      <c r="Z223" s="7"/>
      <c r="AA223" s="5"/>
      <c r="AC223" s="5"/>
      <c r="AD223" s="5"/>
      <c r="AE223" s="5"/>
      <c r="AF223" s="5"/>
      <c r="AJ223" s="5"/>
    </row>
    <row r="224" spans="1:36">
      <c r="A224" s="13">
        <v>221</v>
      </c>
      <c r="B224" s="14" t="s">
        <v>51</v>
      </c>
      <c r="I224" s="15">
        <v>40653</v>
      </c>
      <c r="J224" s="14">
        <v>260</v>
      </c>
      <c r="K224" s="15">
        <v>40715</v>
      </c>
      <c r="L224" s="16">
        <v>321</v>
      </c>
      <c r="M224" s="15">
        <v>40877</v>
      </c>
      <c r="N224" s="16">
        <v>367</v>
      </c>
      <c r="O224" s="16">
        <f t="shared" si="14"/>
        <v>162</v>
      </c>
      <c r="P224" s="17">
        <f t="shared" si="15"/>
        <v>283.95061728395058</v>
      </c>
      <c r="Q224" s="18" t="s">
        <v>22</v>
      </c>
      <c r="R224" s="19">
        <f t="shared" si="11"/>
        <v>8.518518518518519</v>
      </c>
      <c r="S224" s="4"/>
      <c r="T224" s="20"/>
      <c r="U224" s="7"/>
      <c r="V224" s="7"/>
      <c r="W224" s="5"/>
      <c r="X224" s="5"/>
      <c r="Y224" s="5"/>
      <c r="Z224" s="7"/>
      <c r="AA224" s="5"/>
      <c r="AC224" s="5"/>
      <c r="AD224" s="5"/>
      <c r="AE224" s="5"/>
      <c r="AF224" s="5"/>
      <c r="AJ224" s="5"/>
    </row>
    <row r="225" spans="1:36">
      <c r="A225" s="13">
        <v>222</v>
      </c>
      <c r="B225" s="14">
        <v>52</v>
      </c>
      <c r="C225" s="5"/>
      <c r="D225" s="5"/>
      <c r="G225" s="15">
        <v>40364</v>
      </c>
      <c r="H225" s="14">
        <v>224</v>
      </c>
      <c r="I225" s="15">
        <v>40509</v>
      </c>
      <c r="J225" s="16">
        <v>265</v>
      </c>
      <c r="K225" s="15">
        <v>40713</v>
      </c>
      <c r="L225" s="16">
        <v>347</v>
      </c>
      <c r="M225" s="15">
        <v>40877</v>
      </c>
      <c r="N225" s="16">
        <v>368</v>
      </c>
      <c r="O225" s="16">
        <f t="shared" si="14"/>
        <v>164</v>
      </c>
      <c r="P225" s="17">
        <f t="shared" si="15"/>
        <v>128.04878048780489</v>
      </c>
      <c r="Q225" s="18" t="s">
        <v>26</v>
      </c>
      <c r="R225" s="19">
        <f t="shared" si="11"/>
        <v>3.8414634146341466</v>
      </c>
      <c r="S225" s="4"/>
      <c r="T225" s="20"/>
      <c r="U225" s="7"/>
      <c r="V225" s="7"/>
      <c r="W225" s="5"/>
      <c r="X225" s="5"/>
      <c r="Y225" s="5"/>
      <c r="Z225" s="7"/>
      <c r="AA225" s="5"/>
      <c r="AC225" s="5"/>
      <c r="AD225" s="5"/>
      <c r="AE225" s="5"/>
      <c r="AF225" s="5"/>
      <c r="AJ225" s="5"/>
    </row>
    <row r="226" spans="1:36">
      <c r="A226" s="13">
        <v>223</v>
      </c>
      <c r="B226" s="14" t="s">
        <v>52</v>
      </c>
      <c r="F226" s="16"/>
      <c r="G226" s="16"/>
      <c r="I226" s="15">
        <v>40653</v>
      </c>
      <c r="J226" s="14">
        <v>260</v>
      </c>
      <c r="K226" s="15">
        <v>40715</v>
      </c>
      <c r="L226" s="16">
        <v>290</v>
      </c>
      <c r="M226" s="15">
        <v>40877</v>
      </c>
      <c r="N226" s="16">
        <v>368</v>
      </c>
      <c r="O226" s="16">
        <f t="shared" si="14"/>
        <v>162</v>
      </c>
      <c r="P226" s="17">
        <f t="shared" si="15"/>
        <v>481.48148148148147</v>
      </c>
      <c r="Q226" s="18" t="s">
        <v>22</v>
      </c>
      <c r="R226" s="19">
        <f t="shared" si="11"/>
        <v>14.444444444444443</v>
      </c>
      <c r="S226" s="4"/>
      <c r="T226" s="20"/>
      <c r="U226" s="7"/>
      <c r="V226" s="7"/>
      <c r="W226" s="5"/>
      <c r="X226" s="5"/>
      <c r="Y226" s="5"/>
      <c r="Z226" s="7"/>
      <c r="AA226" s="5"/>
      <c r="AC226" s="5"/>
      <c r="AD226" s="5"/>
      <c r="AE226" s="5"/>
      <c r="AF226" s="5"/>
      <c r="AJ226" s="5"/>
    </row>
    <row r="227" spans="1:36">
      <c r="A227" s="13">
        <v>224</v>
      </c>
      <c r="B227" s="14">
        <v>43</v>
      </c>
      <c r="G227" s="15">
        <v>40364</v>
      </c>
      <c r="H227" s="14">
        <v>206</v>
      </c>
      <c r="I227" s="15">
        <v>40509</v>
      </c>
      <c r="J227" s="16">
        <v>251</v>
      </c>
      <c r="K227" s="15">
        <v>40713</v>
      </c>
      <c r="L227" s="16">
        <v>322</v>
      </c>
      <c r="M227" s="15">
        <v>40877</v>
      </c>
      <c r="N227" s="16">
        <v>370</v>
      </c>
      <c r="O227" s="16">
        <f t="shared" si="14"/>
        <v>164</v>
      </c>
      <c r="P227" s="17">
        <f t="shared" si="15"/>
        <v>292.6829268292683</v>
      </c>
      <c r="Q227" s="18" t="s">
        <v>26</v>
      </c>
      <c r="R227" s="19">
        <f t="shared" si="11"/>
        <v>8.7804878048780477</v>
      </c>
      <c r="S227" s="4"/>
      <c r="T227" s="20"/>
      <c r="U227" s="7"/>
      <c r="V227" s="7"/>
      <c r="W227" s="5"/>
      <c r="X227" s="5"/>
      <c r="Y227" s="5"/>
      <c r="Z227" s="7"/>
      <c r="AA227" s="5"/>
      <c r="AC227" s="5"/>
      <c r="AD227" s="5"/>
      <c r="AE227" s="5"/>
      <c r="AF227" s="5"/>
      <c r="AJ227" s="5"/>
    </row>
    <row r="228" spans="1:36">
      <c r="A228" s="13">
        <v>225</v>
      </c>
      <c r="B228" s="14">
        <v>251</v>
      </c>
      <c r="G228" s="15">
        <v>40416</v>
      </c>
      <c r="H228" s="14">
        <v>230</v>
      </c>
      <c r="I228" s="15">
        <v>40509</v>
      </c>
      <c r="J228" s="16">
        <v>262</v>
      </c>
      <c r="K228" s="15">
        <v>40714</v>
      </c>
      <c r="L228" s="16">
        <v>337</v>
      </c>
      <c r="M228" s="15">
        <v>40877</v>
      </c>
      <c r="N228" s="16">
        <v>370</v>
      </c>
      <c r="O228" s="16">
        <f t="shared" si="14"/>
        <v>163</v>
      </c>
      <c r="P228" s="17">
        <f t="shared" si="15"/>
        <v>202.45398773006136</v>
      </c>
      <c r="Q228" s="18" t="s">
        <v>26</v>
      </c>
      <c r="R228" s="19">
        <f t="shared" si="11"/>
        <v>6.073619631901841</v>
      </c>
      <c r="S228" s="4"/>
      <c r="T228" s="20"/>
      <c r="U228" s="7"/>
      <c r="V228" s="7"/>
      <c r="W228" s="5"/>
      <c r="X228" s="5"/>
      <c r="Y228" s="5"/>
      <c r="Z228" s="7"/>
      <c r="AA228" s="5"/>
      <c r="AC228" s="5"/>
      <c r="AD228" s="5"/>
      <c r="AE228" s="5"/>
      <c r="AF228" s="5"/>
      <c r="AJ228" s="5"/>
    </row>
    <row r="229" spans="1:36">
      <c r="A229" s="13">
        <v>226</v>
      </c>
      <c r="B229" s="14" t="s">
        <v>53</v>
      </c>
      <c r="I229" s="15">
        <v>40653</v>
      </c>
      <c r="J229" s="14">
        <v>285</v>
      </c>
      <c r="K229" s="15">
        <v>40715</v>
      </c>
      <c r="L229" s="16">
        <v>318</v>
      </c>
      <c r="M229" s="15">
        <v>40877</v>
      </c>
      <c r="N229" s="16">
        <v>370</v>
      </c>
      <c r="O229" s="16">
        <f t="shared" si="14"/>
        <v>162</v>
      </c>
      <c r="P229" s="17">
        <f t="shared" si="15"/>
        <v>320.98765432098764</v>
      </c>
      <c r="Q229" s="18" t="s">
        <v>22</v>
      </c>
      <c r="R229" s="19">
        <f t="shared" si="11"/>
        <v>9.6296296296296298</v>
      </c>
      <c r="S229" s="4"/>
      <c r="T229" s="20"/>
      <c r="U229" s="7"/>
      <c r="V229" s="7"/>
      <c r="W229" s="5"/>
      <c r="X229" s="5"/>
      <c r="Y229" s="5"/>
      <c r="Z229" s="7"/>
      <c r="AA229" s="5"/>
      <c r="AC229" s="5"/>
      <c r="AD229" s="5"/>
      <c r="AE229" s="5"/>
      <c r="AF229" s="5"/>
      <c r="AJ229" s="5"/>
    </row>
    <row r="230" spans="1:36">
      <c r="A230" s="13">
        <v>227</v>
      </c>
      <c r="B230" s="14">
        <v>370</v>
      </c>
      <c r="H230" s="16"/>
      <c r="I230" s="15">
        <v>40575</v>
      </c>
      <c r="J230" s="14">
        <v>284</v>
      </c>
      <c r="K230" s="15">
        <v>40715</v>
      </c>
      <c r="L230" s="16">
        <v>322</v>
      </c>
      <c r="M230" s="15">
        <v>40876</v>
      </c>
      <c r="N230" s="16">
        <v>370</v>
      </c>
      <c r="O230" s="16">
        <f t="shared" si="14"/>
        <v>161</v>
      </c>
      <c r="P230" s="17">
        <f t="shared" si="15"/>
        <v>298.13664596273293</v>
      </c>
      <c r="Q230" s="18" t="s">
        <v>39</v>
      </c>
      <c r="R230" s="19">
        <f t="shared" si="11"/>
        <v>8.9440993788819867</v>
      </c>
      <c r="S230" s="4"/>
      <c r="T230" s="20"/>
      <c r="U230" s="7"/>
      <c r="V230" s="7"/>
      <c r="W230" s="5"/>
      <c r="X230" s="5"/>
      <c r="Y230" s="5"/>
      <c r="Z230" s="7"/>
      <c r="AA230" s="5"/>
      <c r="AC230" s="5"/>
      <c r="AD230" s="5"/>
      <c r="AE230" s="5"/>
      <c r="AF230" s="5"/>
      <c r="AJ230" s="5"/>
    </row>
    <row r="231" spans="1:36">
      <c r="A231" s="13">
        <v>228</v>
      </c>
      <c r="B231" s="14">
        <v>274</v>
      </c>
      <c r="C231" s="5"/>
      <c r="D231" s="5"/>
      <c r="H231" s="16"/>
      <c r="I231" s="15">
        <v>40511</v>
      </c>
      <c r="J231" s="14">
        <v>261</v>
      </c>
      <c r="K231" s="15">
        <v>40713</v>
      </c>
      <c r="L231" s="14">
        <v>335</v>
      </c>
      <c r="M231" s="15">
        <v>40877</v>
      </c>
      <c r="N231" s="14">
        <v>371</v>
      </c>
      <c r="O231" s="16">
        <f t="shared" si="14"/>
        <v>164</v>
      </c>
      <c r="P231" s="17">
        <f t="shared" si="15"/>
        <v>219.51219512195121</v>
      </c>
      <c r="Q231" s="18" t="s">
        <v>26</v>
      </c>
      <c r="R231" s="19">
        <f t="shared" si="11"/>
        <v>6.5853658536585362</v>
      </c>
      <c r="S231" s="4"/>
      <c r="T231" s="20"/>
      <c r="U231" s="7"/>
      <c r="V231" s="7"/>
      <c r="W231" s="5"/>
      <c r="X231" s="5"/>
      <c r="Y231" s="5"/>
      <c r="Z231" s="7"/>
      <c r="AA231" s="5"/>
      <c r="AC231" s="5"/>
      <c r="AD231" s="5"/>
      <c r="AE231" s="5"/>
      <c r="AF231" s="5"/>
      <c r="AJ231" s="5"/>
    </row>
    <row r="232" spans="1:36">
      <c r="A232" s="13">
        <v>229</v>
      </c>
      <c r="B232" s="14">
        <v>449</v>
      </c>
      <c r="H232" s="16"/>
      <c r="I232" s="15">
        <v>40582</v>
      </c>
      <c r="J232" s="14">
        <v>274</v>
      </c>
      <c r="K232" s="15">
        <v>40715</v>
      </c>
      <c r="L232" s="16">
        <v>340</v>
      </c>
      <c r="M232" s="15">
        <v>40877</v>
      </c>
      <c r="N232" s="16">
        <v>371</v>
      </c>
      <c r="O232" s="16">
        <f t="shared" si="14"/>
        <v>162</v>
      </c>
      <c r="P232" s="17">
        <f t="shared" si="15"/>
        <v>191.35802469135803</v>
      </c>
      <c r="Q232" s="18" t="s">
        <v>26</v>
      </c>
      <c r="R232" s="19">
        <f t="shared" si="11"/>
        <v>5.7407407407407405</v>
      </c>
      <c r="S232" s="4"/>
      <c r="T232" s="20"/>
      <c r="U232" s="7"/>
      <c r="V232" s="7"/>
      <c r="W232" s="5"/>
      <c r="X232" s="5"/>
      <c r="Y232" s="5"/>
      <c r="Z232" s="7"/>
      <c r="AA232" s="5"/>
      <c r="AC232" s="5"/>
      <c r="AD232" s="5"/>
      <c r="AE232" s="5"/>
      <c r="AF232" s="5"/>
      <c r="AJ232" s="5"/>
    </row>
    <row r="233" spans="1:36">
      <c r="A233" s="13">
        <v>230</v>
      </c>
      <c r="B233" s="14">
        <v>461</v>
      </c>
      <c r="H233" s="16"/>
      <c r="I233" s="15">
        <v>40582</v>
      </c>
      <c r="J233" s="14">
        <v>236</v>
      </c>
      <c r="K233" s="15">
        <v>40715</v>
      </c>
      <c r="L233" s="16">
        <v>317</v>
      </c>
      <c r="M233" s="15">
        <v>40876</v>
      </c>
      <c r="N233" s="16">
        <v>371</v>
      </c>
      <c r="O233" s="16">
        <f t="shared" si="14"/>
        <v>161</v>
      </c>
      <c r="P233" s="17">
        <f t="shared" si="15"/>
        <v>335.40372670807454</v>
      </c>
      <c r="Q233" s="18" t="s">
        <v>39</v>
      </c>
      <c r="R233" s="19">
        <f t="shared" si="11"/>
        <v>10.062111801242235</v>
      </c>
      <c r="S233" s="4"/>
      <c r="T233" s="20"/>
      <c r="U233" s="7"/>
      <c r="V233" s="7"/>
      <c r="W233" s="5"/>
      <c r="X233" s="5"/>
      <c r="Y233" s="5"/>
      <c r="Z233" s="7"/>
      <c r="AA233" s="5"/>
      <c r="AC233" s="5"/>
      <c r="AD233" s="5"/>
      <c r="AE233" s="5"/>
      <c r="AF233" s="5"/>
      <c r="AJ233" s="5"/>
    </row>
    <row r="234" spans="1:36">
      <c r="A234" s="13">
        <v>231</v>
      </c>
      <c r="B234" s="14">
        <v>347</v>
      </c>
      <c r="H234" s="16"/>
      <c r="I234" s="15">
        <v>40575</v>
      </c>
      <c r="J234" s="14">
        <v>234</v>
      </c>
      <c r="K234" s="15">
        <v>40715</v>
      </c>
      <c r="L234" s="16">
        <v>303</v>
      </c>
      <c r="M234" s="15">
        <v>40876</v>
      </c>
      <c r="N234" s="16">
        <v>372</v>
      </c>
      <c r="O234" s="16">
        <f t="shared" si="14"/>
        <v>161</v>
      </c>
      <c r="P234" s="17">
        <f t="shared" si="15"/>
        <v>428.57142857142856</v>
      </c>
      <c r="Q234" s="18" t="s">
        <v>26</v>
      </c>
      <c r="R234" s="19">
        <f t="shared" si="11"/>
        <v>12.857142857142858</v>
      </c>
      <c r="S234" s="4"/>
      <c r="T234" s="20"/>
      <c r="U234" s="7"/>
      <c r="V234" s="7"/>
      <c r="W234" s="5"/>
      <c r="X234" s="5"/>
      <c r="Y234" s="5"/>
      <c r="Z234" s="7"/>
      <c r="AA234" s="5"/>
      <c r="AC234" s="5"/>
      <c r="AD234" s="5"/>
      <c r="AE234" s="5"/>
      <c r="AF234" s="5"/>
      <c r="AJ234" s="5"/>
    </row>
    <row r="235" spans="1:36">
      <c r="A235" s="13">
        <v>232</v>
      </c>
      <c r="B235" s="14">
        <v>382</v>
      </c>
      <c r="H235" s="16"/>
      <c r="I235" s="15">
        <v>40575</v>
      </c>
      <c r="J235" s="14">
        <v>280</v>
      </c>
      <c r="K235" s="15">
        <v>40715</v>
      </c>
      <c r="L235" s="16">
        <v>324</v>
      </c>
      <c r="M235" s="15">
        <v>40876</v>
      </c>
      <c r="N235" s="16">
        <v>373</v>
      </c>
      <c r="O235" s="16">
        <f t="shared" si="14"/>
        <v>161</v>
      </c>
      <c r="P235" s="17">
        <f t="shared" si="15"/>
        <v>304.34782608695656</v>
      </c>
      <c r="Q235" s="18" t="s">
        <v>39</v>
      </c>
      <c r="R235" s="19">
        <f t="shared" si="11"/>
        <v>9.1304347826086953</v>
      </c>
      <c r="S235" s="4"/>
      <c r="T235" s="20"/>
      <c r="U235" s="7"/>
      <c r="V235" s="7"/>
      <c r="W235" s="5"/>
      <c r="X235" s="5"/>
      <c r="Y235" s="5"/>
      <c r="Z235" s="7"/>
      <c r="AA235" s="5"/>
      <c r="AC235" s="5"/>
      <c r="AD235" s="5"/>
      <c r="AE235" s="5"/>
      <c r="AF235" s="5"/>
      <c r="AJ235" s="5"/>
    </row>
    <row r="236" spans="1:36">
      <c r="A236" s="13">
        <v>233</v>
      </c>
      <c r="B236" s="14">
        <v>511</v>
      </c>
      <c r="F236" s="16"/>
      <c r="G236" s="16"/>
      <c r="I236" s="15"/>
      <c r="J236" s="15"/>
      <c r="K236" s="15">
        <v>40813</v>
      </c>
      <c r="L236" s="14">
        <v>342</v>
      </c>
      <c r="M236" s="15">
        <v>40877</v>
      </c>
      <c r="N236" s="14">
        <v>374</v>
      </c>
      <c r="O236" s="16">
        <f t="shared" si="14"/>
        <v>64</v>
      </c>
      <c r="P236" s="17">
        <f t="shared" si="15"/>
        <v>500</v>
      </c>
      <c r="Q236" s="18" t="s">
        <v>25</v>
      </c>
      <c r="R236" s="19">
        <f t="shared" si="11"/>
        <v>15</v>
      </c>
      <c r="S236" s="4"/>
      <c r="T236" s="20"/>
      <c r="U236" s="7"/>
      <c r="V236" s="7"/>
      <c r="W236" s="5"/>
      <c r="X236" s="5"/>
      <c r="Y236" s="5"/>
      <c r="Z236" s="7"/>
      <c r="AA236" s="5"/>
      <c r="AC236" s="5"/>
      <c r="AD236" s="5"/>
      <c r="AE236" s="5"/>
      <c r="AF236" s="5"/>
      <c r="AJ236" s="5"/>
    </row>
    <row r="237" spans="1:36">
      <c r="A237" s="13">
        <v>234</v>
      </c>
      <c r="B237" s="14">
        <v>215</v>
      </c>
      <c r="H237" s="14"/>
      <c r="I237" s="15"/>
      <c r="K237" s="15"/>
      <c r="M237" s="15">
        <v>40877</v>
      </c>
      <c r="N237" s="16">
        <v>374</v>
      </c>
      <c r="O237" s="16">
        <f t="shared" si="14"/>
        <v>40877</v>
      </c>
      <c r="P237" s="17">
        <f t="shared" si="15"/>
        <v>9.1493994177654905</v>
      </c>
      <c r="Q237" s="18" t="s">
        <v>26</v>
      </c>
      <c r="R237" s="19">
        <f t="shared" si="11"/>
        <v>0.27448198253296469</v>
      </c>
      <c r="S237" s="4"/>
      <c r="T237" s="20"/>
      <c r="U237" s="7"/>
      <c r="V237" s="7"/>
      <c r="W237" s="5"/>
      <c r="X237" s="5"/>
      <c r="Y237" s="5"/>
      <c r="Z237" s="7"/>
      <c r="AA237" s="5"/>
      <c r="AC237" s="5"/>
      <c r="AD237" s="5"/>
      <c r="AE237" s="5"/>
      <c r="AF237" s="5"/>
      <c r="AJ237" s="5"/>
    </row>
    <row r="238" spans="1:36">
      <c r="A238" s="13">
        <v>235</v>
      </c>
      <c r="B238" s="14" t="s">
        <v>54</v>
      </c>
      <c r="I238" s="15">
        <v>40519</v>
      </c>
      <c r="J238" s="14">
        <v>263</v>
      </c>
      <c r="K238" s="15">
        <v>40715</v>
      </c>
      <c r="L238" s="16">
        <v>326</v>
      </c>
      <c r="M238" s="15">
        <v>40877</v>
      </c>
      <c r="N238" s="16">
        <v>374</v>
      </c>
      <c r="O238" s="16">
        <f t="shared" si="14"/>
        <v>162</v>
      </c>
      <c r="P238" s="17">
        <f t="shared" si="15"/>
        <v>296.2962962962963</v>
      </c>
      <c r="Q238" s="18" t="s">
        <v>22</v>
      </c>
      <c r="R238" s="19">
        <f t="shared" si="11"/>
        <v>8.8888888888888893</v>
      </c>
      <c r="S238" s="4"/>
      <c r="T238" s="20"/>
      <c r="U238" s="7"/>
      <c r="V238" s="7"/>
      <c r="W238" s="5"/>
      <c r="X238" s="5"/>
      <c r="Y238" s="5"/>
      <c r="Z238" s="7"/>
      <c r="AA238" s="5"/>
      <c r="AC238" s="5"/>
      <c r="AD238" s="5"/>
      <c r="AE238" s="5"/>
      <c r="AF238" s="5"/>
      <c r="AJ238" s="5"/>
    </row>
    <row r="239" spans="1:36">
      <c r="A239" s="13">
        <v>236</v>
      </c>
      <c r="B239" s="14">
        <v>446</v>
      </c>
      <c r="H239" s="16"/>
      <c r="I239" s="15">
        <v>40582</v>
      </c>
      <c r="J239" s="14">
        <v>262</v>
      </c>
      <c r="K239" s="15">
        <v>40715</v>
      </c>
      <c r="L239" s="16">
        <v>320</v>
      </c>
      <c r="M239" s="15">
        <v>40877</v>
      </c>
      <c r="N239" s="16">
        <v>375</v>
      </c>
      <c r="O239" s="16">
        <f t="shared" si="14"/>
        <v>162</v>
      </c>
      <c r="P239" s="17">
        <f t="shared" si="15"/>
        <v>339.50617283950618</v>
      </c>
      <c r="Q239" s="18" t="s">
        <v>26</v>
      </c>
      <c r="R239" s="19">
        <f t="shared" si="11"/>
        <v>10.185185185185187</v>
      </c>
      <c r="S239" s="4"/>
      <c r="T239" s="20"/>
      <c r="U239" s="7"/>
      <c r="V239" s="7"/>
      <c r="W239" s="5"/>
      <c r="X239" s="5"/>
      <c r="Y239" s="5"/>
      <c r="Z239" s="7"/>
      <c r="AA239" s="5"/>
      <c r="AC239" s="5"/>
      <c r="AD239" s="5"/>
      <c r="AE239" s="5"/>
      <c r="AF239" s="5"/>
      <c r="AJ239" s="5"/>
    </row>
    <row r="240" spans="1:36">
      <c r="A240" s="13">
        <v>237</v>
      </c>
      <c r="B240" s="14">
        <v>390</v>
      </c>
      <c r="H240" s="16"/>
      <c r="I240" s="15">
        <v>40575</v>
      </c>
      <c r="J240" s="14">
        <v>272</v>
      </c>
      <c r="K240" s="15">
        <v>40715</v>
      </c>
      <c r="L240" s="16">
        <v>334</v>
      </c>
      <c r="M240" s="15">
        <v>40876</v>
      </c>
      <c r="N240" s="16">
        <v>375</v>
      </c>
      <c r="O240" s="16">
        <f t="shared" si="14"/>
        <v>161</v>
      </c>
      <c r="P240" s="17">
        <f t="shared" si="15"/>
        <v>254.65838509316768</v>
      </c>
      <c r="Q240" s="18" t="s">
        <v>39</v>
      </c>
      <c r="R240" s="19">
        <f t="shared" si="11"/>
        <v>7.6397515527950306</v>
      </c>
      <c r="S240" s="4"/>
      <c r="T240" s="20"/>
      <c r="U240" s="7"/>
      <c r="V240" s="7"/>
      <c r="W240" s="5"/>
      <c r="X240" s="5"/>
      <c r="Y240" s="5"/>
      <c r="Z240" s="7"/>
      <c r="AA240" s="5"/>
      <c r="AC240" s="5"/>
      <c r="AD240" s="5"/>
      <c r="AE240" s="5"/>
      <c r="AF240" s="5"/>
      <c r="AJ240" s="5"/>
    </row>
    <row r="241" spans="1:36">
      <c r="A241" s="13">
        <v>238</v>
      </c>
      <c r="B241" s="14" t="s">
        <v>55</v>
      </c>
      <c r="G241" s="15">
        <v>40364</v>
      </c>
      <c r="H241" s="14">
        <v>232</v>
      </c>
      <c r="I241" s="15">
        <v>40511</v>
      </c>
      <c r="J241" s="16">
        <v>275</v>
      </c>
      <c r="K241" s="15">
        <v>40714</v>
      </c>
      <c r="L241" s="16">
        <v>349</v>
      </c>
      <c r="M241" s="15">
        <v>40877</v>
      </c>
      <c r="N241" s="16">
        <v>376</v>
      </c>
      <c r="O241" s="16">
        <f t="shared" si="14"/>
        <v>163</v>
      </c>
      <c r="P241" s="17">
        <f t="shared" si="15"/>
        <v>165.64417177914109</v>
      </c>
      <c r="Q241" s="18" t="s">
        <v>26</v>
      </c>
      <c r="R241" s="19">
        <f t="shared" si="11"/>
        <v>4.969325153374232</v>
      </c>
      <c r="S241" s="4"/>
      <c r="T241" s="20"/>
      <c r="U241" s="7"/>
      <c r="V241" s="7"/>
      <c r="W241" s="5"/>
      <c r="X241" s="5"/>
      <c r="Y241" s="5"/>
      <c r="Z241" s="7"/>
      <c r="AA241" s="5"/>
      <c r="AC241" s="5"/>
      <c r="AD241" s="5"/>
      <c r="AE241" s="5"/>
      <c r="AF241" s="5"/>
      <c r="AJ241" s="5"/>
    </row>
    <row r="242" spans="1:36">
      <c r="A242" s="13">
        <v>239</v>
      </c>
      <c r="B242" s="14" t="s">
        <v>56</v>
      </c>
      <c r="F242" s="16"/>
      <c r="G242" s="16"/>
      <c r="I242" s="15">
        <v>40684</v>
      </c>
      <c r="J242" s="14">
        <v>273</v>
      </c>
      <c r="K242" s="15">
        <v>40715</v>
      </c>
      <c r="L242" s="16">
        <v>288</v>
      </c>
      <c r="M242" s="15">
        <v>40877</v>
      </c>
      <c r="N242" s="16">
        <v>376</v>
      </c>
      <c r="O242" s="16">
        <f t="shared" si="14"/>
        <v>162</v>
      </c>
      <c r="P242" s="17">
        <f t="shared" si="15"/>
        <v>543.20987654320982</v>
      </c>
      <c r="Q242" s="18" t="s">
        <v>22</v>
      </c>
      <c r="R242" s="19">
        <f t="shared" si="11"/>
        <v>16.296296296296294</v>
      </c>
      <c r="S242" s="4"/>
      <c r="T242" s="20"/>
      <c r="U242" s="7"/>
      <c r="V242" s="7"/>
      <c r="W242" s="5"/>
      <c r="X242" s="5"/>
      <c r="Y242" s="5"/>
      <c r="Z242" s="7"/>
      <c r="AA242" s="5"/>
      <c r="AC242" s="5"/>
      <c r="AD242" s="5"/>
      <c r="AE242" s="5"/>
      <c r="AF242" s="5"/>
      <c r="AJ242" s="5"/>
    </row>
    <row r="243" spans="1:36">
      <c r="A243" s="13">
        <v>240</v>
      </c>
      <c r="B243" s="14">
        <v>396</v>
      </c>
      <c r="H243" s="16"/>
      <c r="I243" s="15">
        <v>40581</v>
      </c>
      <c r="J243" s="14">
        <v>285</v>
      </c>
      <c r="K243" s="15">
        <v>40714</v>
      </c>
      <c r="L243" s="16">
        <v>342</v>
      </c>
      <c r="M243" s="15">
        <v>40877</v>
      </c>
      <c r="N243" s="16">
        <v>378</v>
      </c>
      <c r="O243" s="16">
        <f t="shared" si="14"/>
        <v>163</v>
      </c>
      <c r="P243" s="17">
        <f t="shared" si="15"/>
        <v>220.85889570552146</v>
      </c>
      <c r="Q243" s="18" t="s">
        <v>26</v>
      </c>
      <c r="R243" s="19">
        <f t="shared" si="11"/>
        <v>6.6257668711656441</v>
      </c>
      <c r="S243" s="4"/>
      <c r="T243" s="20"/>
      <c r="U243" s="7"/>
      <c r="V243" s="7"/>
      <c r="W243" s="5"/>
      <c r="X243" s="5"/>
      <c r="Y243" s="5"/>
      <c r="Z243" s="7"/>
      <c r="AA243" s="5"/>
      <c r="AC243" s="5"/>
      <c r="AD243" s="5"/>
      <c r="AE243" s="5"/>
      <c r="AF243" s="5"/>
      <c r="AJ243" s="5"/>
    </row>
    <row r="244" spans="1:36">
      <c r="A244" s="13">
        <v>241</v>
      </c>
      <c r="B244" s="14" t="s">
        <v>57</v>
      </c>
      <c r="I244" s="15">
        <v>40519</v>
      </c>
      <c r="J244" s="14">
        <v>236</v>
      </c>
      <c r="K244" s="15">
        <v>40715</v>
      </c>
      <c r="L244" s="16">
        <v>305</v>
      </c>
      <c r="M244" s="15">
        <v>40877</v>
      </c>
      <c r="N244" s="16">
        <v>378</v>
      </c>
      <c r="O244" s="16">
        <f t="shared" si="14"/>
        <v>162</v>
      </c>
      <c r="P244" s="17">
        <f t="shared" si="15"/>
        <v>450.61728395061726</v>
      </c>
      <c r="Q244" s="18" t="s">
        <v>22</v>
      </c>
      <c r="R244" s="19">
        <f t="shared" si="11"/>
        <v>13.518518518518519</v>
      </c>
      <c r="S244" s="4"/>
      <c r="T244" s="20"/>
      <c r="U244" s="7"/>
      <c r="V244" s="7"/>
      <c r="W244" s="5"/>
      <c r="X244" s="5"/>
      <c r="Y244" s="5"/>
      <c r="Z244" s="7"/>
      <c r="AA244" s="5"/>
      <c r="AC244" s="5"/>
      <c r="AD244" s="5"/>
      <c r="AE244" s="5"/>
      <c r="AF244" s="5"/>
      <c r="AJ244" s="5"/>
    </row>
    <row r="245" spans="1:36">
      <c r="A245" s="13">
        <v>242</v>
      </c>
      <c r="B245" s="14">
        <v>170</v>
      </c>
      <c r="G245" s="15">
        <v>40407</v>
      </c>
      <c r="H245" s="14">
        <v>289</v>
      </c>
      <c r="I245" s="15">
        <v>40509</v>
      </c>
      <c r="J245" s="16">
        <v>332</v>
      </c>
      <c r="K245" s="15">
        <v>40714</v>
      </c>
      <c r="L245" s="16">
        <v>371</v>
      </c>
      <c r="M245" s="15">
        <v>40878</v>
      </c>
      <c r="N245" s="16">
        <v>378</v>
      </c>
      <c r="O245" s="16">
        <f t="shared" si="14"/>
        <v>164</v>
      </c>
      <c r="P245" s="17">
        <f t="shared" si="15"/>
        <v>42.682926829268297</v>
      </c>
      <c r="Q245" s="18" t="s">
        <v>58</v>
      </c>
      <c r="R245" s="19">
        <f t="shared" si="11"/>
        <v>1.2804878048780488</v>
      </c>
      <c r="S245" s="4"/>
      <c r="T245" s="20"/>
      <c r="U245" s="7"/>
      <c r="V245" s="7"/>
      <c r="W245" s="5"/>
      <c r="X245" s="5"/>
      <c r="Y245" s="5"/>
      <c r="Z245" s="7"/>
      <c r="AA245" s="5"/>
      <c r="AC245" s="5"/>
      <c r="AD245" s="5"/>
      <c r="AE245" s="5"/>
      <c r="AF245" s="5"/>
      <c r="AJ245" s="5"/>
    </row>
    <row r="246" spans="1:36">
      <c r="A246" s="13">
        <v>243</v>
      </c>
      <c r="B246" s="14">
        <v>479</v>
      </c>
      <c r="F246" s="16"/>
      <c r="G246" s="16"/>
      <c r="H246" s="16"/>
      <c r="K246" s="15"/>
      <c r="L246" s="14"/>
      <c r="M246" s="15">
        <v>40878</v>
      </c>
      <c r="N246" s="16">
        <v>379</v>
      </c>
      <c r="O246" s="16">
        <v>164</v>
      </c>
      <c r="P246" s="17">
        <v>476</v>
      </c>
      <c r="Q246" s="18" t="s">
        <v>49</v>
      </c>
      <c r="R246" s="19">
        <f t="shared" si="11"/>
        <v>14.28</v>
      </c>
      <c r="S246" s="4"/>
      <c r="T246" s="20"/>
      <c r="U246" s="7"/>
      <c r="V246" s="7"/>
      <c r="W246" s="5"/>
      <c r="X246" s="5"/>
      <c r="Y246" s="5"/>
      <c r="Z246" s="7"/>
      <c r="AA246" s="5"/>
      <c r="AC246" s="5"/>
      <c r="AD246" s="5"/>
      <c r="AE246" s="5"/>
      <c r="AF246" s="5"/>
      <c r="AJ246" s="5"/>
    </row>
    <row r="247" spans="1:36">
      <c r="A247" s="13">
        <v>244</v>
      </c>
      <c r="B247" s="14">
        <v>278</v>
      </c>
      <c r="C247" s="5"/>
      <c r="D247" s="5"/>
      <c r="H247" s="16"/>
      <c r="I247" s="15">
        <v>40511</v>
      </c>
      <c r="J247" s="14">
        <v>256</v>
      </c>
      <c r="K247" s="15">
        <v>40714</v>
      </c>
      <c r="L247" s="14">
        <v>341</v>
      </c>
      <c r="M247" s="15">
        <v>40877</v>
      </c>
      <c r="N247" s="14">
        <v>380</v>
      </c>
      <c r="O247" s="16">
        <f t="shared" ref="O247:O263" si="16">M247-K247</f>
        <v>163</v>
      </c>
      <c r="P247" s="17">
        <f t="shared" ref="P247:P263" si="17">((N247-L247)/O247)*1000</f>
        <v>239.2638036809816</v>
      </c>
      <c r="Q247" s="18" t="s">
        <v>26</v>
      </c>
      <c r="R247" s="19">
        <f t="shared" si="11"/>
        <v>7.1779141104294473</v>
      </c>
      <c r="S247" s="4"/>
      <c r="T247" s="20"/>
      <c r="U247" s="7"/>
      <c r="V247" s="7"/>
      <c r="W247" s="5"/>
      <c r="X247" s="5"/>
      <c r="Y247" s="5"/>
      <c r="Z247" s="7"/>
      <c r="AA247" s="5"/>
      <c r="AC247" s="5"/>
      <c r="AD247" s="5"/>
      <c r="AE247" s="5"/>
      <c r="AF247" s="5"/>
      <c r="AJ247" s="5"/>
    </row>
    <row r="248" spans="1:36">
      <c r="A248" s="13">
        <v>245</v>
      </c>
      <c r="B248" s="14">
        <v>348</v>
      </c>
      <c r="H248" s="16"/>
      <c r="I248" s="15">
        <v>40575</v>
      </c>
      <c r="J248" s="14">
        <v>244</v>
      </c>
      <c r="K248" s="15">
        <v>40715</v>
      </c>
      <c r="L248" s="16">
        <v>319</v>
      </c>
      <c r="M248" s="15">
        <v>40876</v>
      </c>
      <c r="N248" s="16">
        <v>382</v>
      </c>
      <c r="O248" s="16">
        <f t="shared" si="16"/>
        <v>161</v>
      </c>
      <c r="P248" s="17">
        <f t="shared" si="17"/>
        <v>391.304347826087</v>
      </c>
      <c r="Q248" s="18" t="s">
        <v>39</v>
      </c>
      <c r="R248" s="19">
        <f t="shared" si="11"/>
        <v>11.739130434782609</v>
      </c>
      <c r="S248" s="4"/>
      <c r="T248" s="20"/>
      <c r="U248" s="7"/>
      <c r="V248" s="7"/>
      <c r="W248" s="5"/>
      <c r="X248" s="5"/>
      <c r="Y248" s="5"/>
      <c r="Z248" s="7"/>
      <c r="AA248" s="5"/>
      <c r="AC248" s="5"/>
      <c r="AD248" s="5"/>
      <c r="AE248" s="5"/>
      <c r="AF248" s="5"/>
      <c r="AJ248" s="5"/>
    </row>
    <row r="249" spans="1:36">
      <c r="A249" s="13">
        <v>246</v>
      </c>
      <c r="B249" s="14">
        <v>386</v>
      </c>
      <c r="H249" s="16"/>
      <c r="I249" s="15">
        <v>40575</v>
      </c>
      <c r="J249" s="14">
        <v>283</v>
      </c>
      <c r="K249" s="15">
        <v>40715</v>
      </c>
      <c r="L249" s="16">
        <v>341</v>
      </c>
      <c r="M249" s="15">
        <v>40876</v>
      </c>
      <c r="N249" s="16">
        <v>382</v>
      </c>
      <c r="O249" s="16">
        <f t="shared" si="16"/>
        <v>161</v>
      </c>
      <c r="P249" s="17">
        <f t="shared" si="17"/>
        <v>254.65838509316768</v>
      </c>
      <c r="Q249" s="18" t="s">
        <v>39</v>
      </c>
      <c r="R249" s="19">
        <f t="shared" si="11"/>
        <v>7.6397515527950306</v>
      </c>
      <c r="S249" s="4"/>
      <c r="T249" s="20"/>
      <c r="U249" s="7"/>
      <c r="V249" s="7"/>
      <c r="W249" s="5"/>
      <c r="X249" s="5"/>
      <c r="Y249" s="5"/>
      <c r="Z249" s="7"/>
      <c r="AA249" s="5"/>
      <c r="AC249" s="5"/>
      <c r="AD249" s="5"/>
      <c r="AE249" s="5"/>
      <c r="AF249" s="5"/>
      <c r="AJ249" s="5"/>
    </row>
    <row r="250" spans="1:36">
      <c r="A250" s="13">
        <v>247</v>
      </c>
      <c r="B250" s="14">
        <v>305</v>
      </c>
      <c r="H250" s="16"/>
      <c r="I250" s="15">
        <v>40519</v>
      </c>
      <c r="J250" s="14">
        <v>255</v>
      </c>
      <c r="K250" s="15">
        <v>40714</v>
      </c>
      <c r="L250" s="16">
        <v>330</v>
      </c>
      <c r="M250" s="15">
        <v>40877</v>
      </c>
      <c r="N250" s="16">
        <v>383</v>
      </c>
      <c r="O250" s="16">
        <f t="shared" si="16"/>
        <v>163</v>
      </c>
      <c r="P250" s="17">
        <f t="shared" si="17"/>
        <v>325.15337423312883</v>
      </c>
      <c r="Q250" s="18" t="s">
        <v>26</v>
      </c>
      <c r="R250" s="19">
        <f t="shared" si="11"/>
        <v>9.7546012269938664</v>
      </c>
      <c r="S250" s="4"/>
      <c r="T250" s="20"/>
      <c r="U250" s="7"/>
      <c r="V250" s="7"/>
      <c r="W250" s="5"/>
      <c r="X250" s="5"/>
      <c r="Y250" s="5"/>
      <c r="Z250" s="7"/>
      <c r="AA250" s="5"/>
      <c r="AC250" s="5"/>
      <c r="AD250" s="5"/>
      <c r="AE250" s="5"/>
      <c r="AF250" s="5"/>
      <c r="AJ250" s="5"/>
    </row>
    <row r="251" spans="1:36">
      <c r="A251" s="13">
        <v>248</v>
      </c>
      <c r="B251" s="14">
        <v>429</v>
      </c>
      <c r="H251" s="16"/>
      <c r="I251" s="15">
        <v>40581</v>
      </c>
      <c r="J251" s="14">
        <v>310</v>
      </c>
      <c r="K251" s="15">
        <v>40714</v>
      </c>
      <c r="L251" s="16">
        <v>342</v>
      </c>
      <c r="M251" s="15">
        <v>40877</v>
      </c>
      <c r="N251" s="16">
        <v>383</v>
      </c>
      <c r="O251" s="16">
        <f t="shared" si="16"/>
        <v>163</v>
      </c>
      <c r="P251" s="17">
        <f t="shared" si="17"/>
        <v>251.53374233128832</v>
      </c>
      <c r="Q251" s="18" t="s">
        <v>26</v>
      </c>
      <c r="R251" s="19">
        <f t="shared" si="11"/>
        <v>7.5460122699386494</v>
      </c>
      <c r="S251" s="4"/>
      <c r="T251" s="20"/>
      <c r="U251" s="7"/>
      <c r="V251" s="7"/>
      <c r="W251" s="5"/>
      <c r="X251" s="5"/>
      <c r="Y251" s="5"/>
      <c r="Z251" s="7"/>
      <c r="AA251" s="5"/>
      <c r="AC251" s="5"/>
      <c r="AD251" s="5"/>
      <c r="AE251" s="5"/>
      <c r="AF251" s="5"/>
      <c r="AJ251" s="5"/>
    </row>
    <row r="252" spans="1:36">
      <c r="A252" s="13">
        <v>249</v>
      </c>
      <c r="B252" s="14">
        <v>469</v>
      </c>
      <c r="I252" s="15">
        <v>40582</v>
      </c>
      <c r="J252" s="14">
        <v>297</v>
      </c>
      <c r="K252" s="15">
        <v>40715</v>
      </c>
      <c r="L252" s="16">
        <v>348</v>
      </c>
      <c r="M252" s="15">
        <v>40876</v>
      </c>
      <c r="N252" s="16">
        <v>384</v>
      </c>
      <c r="O252" s="16">
        <f t="shared" si="16"/>
        <v>161</v>
      </c>
      <c r="P252" s="17">
        <f t="shared" si="17"/>
        <v>223.6024844720497</v>
      </c>
      <c r="Q252" s="18" t="s">
        <v>39</v>
      </c>
      <c r="R252" s="19">
        <f t="shared" si="11"/>
        <v>6.7080745341614909</v>
      </c>
      <c r="S252" s="4"/>
      <c r="T252" s="20"/>
      <c r="U252" s="7"/>
      <c r="V252" s="7"/>
      <c r="W252" s="5"/>
      <c r="X252" s="5"/>
      <c r="Y252" s="5"/>
      <c r="Z252" s="7"/>
      <c r="AA252" s="5"/>
      <c r="AC252" s="5"/>
      <c r="AD252" s="5"/>
      <c r="AE252" s="5"/>
      <c r="AF252" s="5"/>
      <c r="AJ252" s="5"/>
    </row>
    <row r="253" spans="1:36">
      <c r="A253" s="13">
        <v>250</v>
      </c>
      <c r="B253" s="14">
        <v>133</v>
      </c>
      <c r="G253" s="15">
        <v>40407</v>
      </c>
      <c r="H253" s="14">
        <v>289</v>
      </c>
      <c r="I253" s="15">
        <v>40509</v>
      </c>
      <c r="J253" s="16">
        <v>296</v>
      </c>
      <c r="K253" s="15">
        <v>40713</v>
      </c>
      <c r="L253" s="16">
        <v>350</v>
      </c>
      <c r="M253" s="15">
        <v>40878</v>
      </c>
      <c r="N253" s="16">
        <v>385</v>
      </c>
      <c r="O253" s="16">
        <f t="shared" si="16"/>
        <v>165</v>
      </c>
      <c r="P253" s="17">
        <f t="shared" si="17"/>
        <v>212.12121212121212</v>
      </c>
      <c r="Q253" s="18" t="s">
        <v>46</v>
      </c>
      <c r="R253" s="19">
        <f t="shared" si="11"/>
        <v>6.3636363636363642</v>
      </c>
      <c r="S253" s="4"/>
      <c r="T253" s="20"/>
      <c r="U253" s="7"/>
      <c r="V253" s="7"/>
      <c r="W253" s="5"/>
      <c r="X253" s="5"/>
      <c r="Y253" s="5"/>
      <c r="Z253" s="7"/>
      <c r="AA253" s="5"/>
      <c r="AC253" s="5"/>
      <c r="AD253" s="5"/>
      <c r="AE253" s="5"/>
      <c r="AF253" s="5"/>
      <c r="AJ253" s="5"/>
    </row>
    <row r="254" spans="1:36">
      <c r="A254" s="13">
        <v>251</v>
      </c>
      <c r="B254" s="14">
        <v>368</v>
      </c>
      <c r="H254" s="16"/>
      <c r="I254" s="15">
        <v>40575</v>
      </c>
      <c r="J254" s="14">
        <v>283</v>
      </c>
      <c r="K254" s="15">
        <v>40715</v>
      </c>
      <c r="L254" s="16">
        <v>327</v>
      </c>
      <c r="M254" s="15">
        <v>40876</v>
      </c>
      <c r="N254" s="16">
        <v>385</v>
      </c>
      <c r="O254" s="16">
        <f t="shared" si="16"/>
        <v>161</v>
      </c>
      <c r="P254" s="17">
        <f t="shared" si="17"/>
        <v>360.24844720496895</v>
      </c>
      <c r="Q254" s="18" t="s">
        <v>39</v>
      </c>
      <c r="R254" s="19">
        <f t="shared" si="11"/>
        <v>10.807453416149068</v>
      </c>
      <c r="S254" s="4"/>
      <c r="T254" s="23"/>
      <c r="U254" s="7"/>
      <c r="V254" s="7"/>
      <c r="W254" s="5"/>
      <c r="X254" s="5"/>
      <c r="Y254" s="5"/>
      <c r="Z254" s="7"/>
      <c r="AA254" s="5"/>
      <c r="AC254" s="5"/>
      <c r="AD254" s="5"/>
      <c r="AE254" s="5"/>
      <c r="AF254" s="5"/>
      <c r="AJ254" s="5"/>
    </row>
    <row r="255" spans="1:36">
      <c r="A255" s="13">
        <v>252</v>
      </c>
      <c r="B255" s="14">
        <v>289</v>
      </c>
      <c r="C255" s="5"/>
      <c r="D255" s="5"/>
      <c r="H255" s="16"/>
      <c r="I255" s="15">
        <v>40511</v>
      </c>
      <c r="J255" s="14">
        <v>248</v>
      </c>
      <c r="K255" s="15">
        <v>40714</v>
      </c>
      <c r="L255" s="14">
        <v>347</v>
      </c>
      <c r="M255" s="15">
        <v>40877</v>
      </c>
      <c r="N255" s="14">
        <v>387</v>
      </c>
      <c r="O255" s="16">
        <f t="shared" si="16"/>
        <v>163</v>
      </c>
      <c r="P255" s="17">
        <f t="shared" si="17"/>
        <v>245.39877300613497</v>
      </c>
      <c r="Q255" s="18" t="s">
        <v>26</v>
      </c>
      <c r="R255" s="19">
        <f t="shared" si="11"/>
        <v>7.3619631901840492</v>
      </c>
      <c r="S255" s="4"/>
      <c r="T255" s="20"/>
      <c r="U255" s="7"/>
      <c r="V255" s="7"/>
      <c r="W255" s="5"/>
      <c r="X255" s="5"/>
      <c r="Y255" s="5"/>
      <c r="Z255" s="7"/>
      <c r="AA255" s="5"/>
      <c r="AC255" s="5"/>
      <c r="AD255" s="5"/>
      <c r="AE255" s="5"/>
      <c r="AF255" s="5"/>
      <c r="AJ255" s="5"/>
    </row>
    <row r="256" spans="1:36">
      <c r="A256" s="13">
        <v>253</v>
      </c>
      <c r="B256" s="14">
        <v>314</v>
      </c>
      <c r="H256" s="16"/>
      <c r="I256" s="15">
        <v>40533</v>
      </c>
      <c r="J256" s="14">
        <v>230</v>
      </c>
      <c r="K256" s="15">
        <v>40715</v>
      </c>
      <c r="L256" s="16">
        <v>322</v>
      </c>
      <c r="M256" s="15">
        <v>40876</v>
      </c>
      <c r="N256" s="16">
        <v>387</v>
      </c>
      <c r="O256" s="16">
        <f t="shared" si="16"/>
        <v>161</v>
      </c>
      <c r="P256" s="17">
        <f t="shared" si="17"/>
        <v>403.72670807453414</v>
      </c>
      <c r="Q256" s="18" t="s">
        <v>39</v>
      </c>
      <c r="R256" s="19">
        <f t="shared" si="11"/>
        <v>12.111801242236025</v>
      </c>
      <c r="S256" s="4"/>
      <c r="T256" s="20"/>
      <c r="U256" s="7"/>
      <c r="V256" s="7"/>
      <c r="W256" s="5"/>
      <c r="X256" s="5"/>
      <c r="Y256" s="5"/>
      <c r="Z256" s="7"/>
      <c r="AA256" s="5"/>
      <c r="AC256" s="5"/>
      <c r="AD256" s="5"/>
      <c r="AE256" s="5"/>
      <c r="AF256" s="5"/>
      <c r="AJ256" s="5"/>
    </row>
    <row r="257" spans="1:36">
      <c r="A257" s="13">
        <v>254</v>
      </c>
      <c r="B257" s="14">
        <v>415</v>
      </c>
      <c r="H257" s="16"/>
      <c r="I257" s="15">
        <v>40581</v>
      </c>
      <c r="J257" s="14">
        <v>281</v>
      </c>
      <c r="K257" s="15">
        <v>40714</v>
      </c>
      <c r="L257" s="16">
        <v>333</v>
      </c>
      <c r="M257" s="15">
        <v>40877</v>
      </c>
      <c r="N257" s="16">
        <v>388</v>
      </c>
      <c r="O257" s="16">
        <f t="shared" si="16"/>
        <v>163</v>
      </c>
      <c r="P257" s="17">
        <f t="shared" si="17"/>
        <v>337.42331288343559</v>
      </c>
      <c r="Q257" s="18" t="s">
        <v>26</v>
      </c>
      <c r="R257" s="19">
        <f t="shared" si="11"/>
        <v>10.122699386503067</v>
      </c>
      <c r="S257" s="4"/>
      <c r="T257" s="20"/>
      <c r="U257" s="7"/>
      <c r="V257" s="7"/>
      <c r="W257" s="5"/>
      <c r="X257" s="5"/>
      <c r="Y257" s="5"/>
      <c r="Z257" s="7"/>
      <c r="AA257" s="5"/>
      <c r="AC257" s="5"/>
      <c r="AD257" s="5"/>
      <c r="AE257" s="5"/>
      <c r="AF257" s="5"/>
      <c r="AJ257" s="5"/>
    </row>
    <row r="258" spans="1:36">
      <c r="A258" s="13">
        <v>255</v>
      </c>
      <c r="B258" s="14" t="s">
        <v>59</v>
      </c>
      <c r="I258" s="15">
        <v>40519</v>
      </c>
      <c r="J258" s="14">
        <v>225</v>
      </c>
      <c r="K258" s="15">
        <v>40715</v>
      </c>
      <c r="L258" s="16">
        <v>311</v>
      </c>
      <c r="M258" s="15">
        <v>40877</v>
      </c>
      <c r="N258" s="16">
        <v>388</v>
      </c>
      <c r="O258" s="16">
        <f t="shared" si="16"/>
        <v>162</v>
      </c>
      <c r="P258" s="17">
        <f t="shared" si="17"/>
        <v>475.30864197530866</v>
      </c>
      <c r="Q258" s="18" t="s">
        <v>22</v>
      </c>
      <c r="R258" s="19">
        <f t="shared" si="11"/>
        <v>14.25925925925926</v>
      </c>
      <c r="S258" s="4"/>
      <c r="T258" s="20"/>
      <c r="U258" s="7"/>
      <c r="V258" s="7"/>
      <c r="W258" s="5"/>
      <c r="X258" s="5"/>
      <c r="Y258" s="5"/>
      <c r="Z258" s="7"/>
      <c r="AA258" s="5"/>
      <c r="AC258" s="5"/>
      <c r="AD258" s="5"/>
      <c r="AE258" s="5"/>
      <c r="AF258" s="5"/>
      <c r="AJ258" s="5"/>
    </row>
    <row r="259" spans="1:36">
      <c r="A259" s="13">
        <v>256</v>
      </c>
      <c r="B259" s="14">
        <v>371</v>
      </c>
      <c r="H259" s="16"/>
      <c r="I259" s="15">
        <v>40575</v>
      </c>
      <c r="J259" s="14">
        <v>276</v>
      </c>
      <c r="K259" s="15">
        <v>40715</v>
      </c>
      <c r="L259" s="16">
        <v>340</v>
      </c>
      <c r="M259" s="15">
        <v>40876</v>
      </c>
      <c r="N259" s="16">
        <v>388</v>
      </c>
      <c r="O259" s="16">
        <f t="shared" si="16"/>
        <v>161</v>
      </c>
      <c r="P259" s="17">
        <f t="shared" si="17"/>
        <v>298.13664596273293</v>
      </c>
      <c r="Q259" s="18" t="s">
        <v>39</v>
      </c>
      <c r="R259" s="19">
        <f t="shared" si="11"/>
        <v>8.9440993788819867</v>
      </c>
      <c r="S259" s="4"/>
      <c r="T259" s="20"/>
      <c r="U259" s="7"/>
      <c r="V259" s="7"/>
      <c r="W259" s="5"/>
      <c r="X259" s="5"/>
      <c r="Y259" s="5"/>
      <c r="Z259" s="7"/>
      <c r="AA259" s="5"/>
      <c r="AC259" s="5"/>
      <c r="AD259" s="5"/>
      <c r="AE259" s="5"/>
      <c r="AF259" s="5"/>
      <c r="AJ259" s="5"/>
    </row>
    <row r="260" spans="1:36">
      <c r="A260" s="13">
        <v>257</v>
      </c>
      <c r="B260" s="14">
        <v>335</v>
      </c>
      <c r="H260" s="16"/>
      <c r="I260" s="15">
        <v>40533</v>
      </c>
      <c r="J260" s="14">
        <v>240</v>
      </c>
      <c r="K260" s="15">
        <v>40715</v>
      </c>
      <c r="L260" s="16">
        <v>350</v>
      </c>
      <c r="M260" s="15">
        <v>40878</v>
      </c>
      <c r="N260" s="16">
        <v>389</v>
      </c>
      <c r="O260" s="16">
        <f t="shared" si="16"/>
        <v>163</v>
      </c>
      <c r="P260" s="17">
        <f t="shared" si="17"/>
        <v>239.2638036809816</v>
      </c>
      <c r="Q260" s="18" t="s">
        <v>46</v>
      </c>
      <c r="R260" s="19">
        <f t="shared" ref="R260:R323" si="18">(P260*30)/1000</f>
        <v>7.1779141104294473</v>
      </c>
      <c r="S260" s="4"/>
      <c r="T260" s="20"/>
      <c r="U260" s="7"/>
      <c r="V260" s="7"/>
      <c r="W260" s="5"/>
      <c r="X260" s="5"/>
      <c r="Y260" s="5"/>
      <c r="Z260" s="7"/>
      <c r="AA260" s="5"/>
      <c r="AC260" s="5"/>
      <c r="AD260" s="5"/>
      <c r="AE260" s="5"/>
      <c r="AF260" s="5"/>
      <c r="AJ260" s="5"/>
    </row>
    <row r="261" spans="1:36">
      <c r="A261" s="13">
        <v>258</v>
      </c>
      <c r="B261" s="14">
        <v>230</v>
      </c>
      <c r="G261" s="15">
        <v>40416</v>
      </c>
      <c r="H261" s="14">
        <v>289</v>
      </c>
      <c r="I261" s="15">
        <v>40509</v>
      </c>
      <c r="J261" s="16">
        <v>339</v>
      </c>
      <c r="K261" s="15">
        <v>40713</v>
      </c>
      <c r="L261" s="16">
        <v>338</v>
      </c>
      <c r="M261" s="15">
        <v>40877</v>
      </c>
      <c r="N261" s="16">
        <v>390</v>
      </c>
      <c r="O261" s="16">
        <f t="shared" si="16"/>
        <v>164</v>
      </c>
      <c r="P261" s="17">
        <f t="shared" si="17"/>
        <v>317.07317073170731</v>
      </c>
      <c r="Q261" s="18" t="s">
        <v>26</v>
      </c>
      <c r="R261" s="19">
        <f t="shared" si="18"/>
        <v>9.5121951219512191</v>
      </c>
      <c r="S261" s="4"/>
      <c r="T261" s="20"/>
      <c r="U261" s="7"/>
      <c r="V261" s="7"/>
      <c r="W261" s="5"/>
      <c r="X261" s="5"/>
      <c r="Y261" s="5"/>
      <c r="Z261" s="7"/>
      <c r="AA261" s="5"/>
      <c r="AC261" s="5"/>
      <c r="AD261" s="5"/>
      <c r="AE261" s="5"/>
      <c r="AF261" s="5"/>
      <c r="AJ261" s="5"/>
    </row>
    <row r="262" spans="1:36">
      <c r="A262" s="13">
        <v>259</v>
      </c>
      <c r="B262" s="14">
        <v>259</v>
      </c>
      <c r="C262" s="5"/>
      <c r="D262" s="5"/>
      <c r="H262" s="16"/>
      <c r="I262" s="15">
        <v>40511</v>
      </c>
      <c r="J262" s="14">
        <v>250</v>
      </c>
      <c r="K262" s="15">
        <v>40714</v>
      </c>
      <c r="L262" s="14">
        <v>336</v>
      </c>
      <c r="M262" s="15">
        <v>40877</v>
      </c>
      <c r="N262" s="14">
        <v>390</v>
      </c>
      <c r="O262" s="16">
        <f t="shared" si="16"/>
        <v>163</v>
      </c>
      <c r="P262" s="17">
        <f t="shared" si="17"/>
        <v>331.28834355828218</v>
      </c>
      <c r="Q262" s="18" t="s">
        <v>26</v>
      </c>
      <c r="R262" s="19">
        <f t="shared" si="18"/>
        <v>9.9386503067484639</v>
      </c>
      <c r="S262" s="4"/>
      <c r="T262" s="20"/>
      <c r="U262" s="7"/>
      <c r="V262" s="7"/>
      <c r="W262" s="5"/>
      <c r="X262" s="5"/>
      <c r="Y262" s="5"/>
      <c r="Z262" s="7"/>
      <c r="AA262" s="5"/>
      <c r="AC262" s="5"/>
      <c r="AD262" s="5"/>
      <c r="AE262" s="5"/>
      <c r="AF262" s="5"/>
      <c r="AJ262" s="5"/>
    </row>
    <row r="263" spans="1:36">
      <c r="A263" s="13">
        <v>260</v>
      </c>
      <c r="B263" s="14" t="s">
        <v>60</v>
      </c>
      <c r="I263" s="15">
        <v>40519</v>
      </c>
      <c r="J263" s="14">
        <v>188</v>
      </c>
      <c r="K263" s="15">
        <v>40715</v>
      </c>
      <c r="L263" s="16">
        <v>294</v>
      </c>
      <c r="M263" s="15">
        <v>40877</v>
      </c>
      <c r="N263" s="16">
        <v>390</v>
      </c>
      <c r="O263" s="16">
        <f t="shared" si="16"/>
        <v>162</v>
      </c>
      <c r="P263" s="17">
        <f t="shared" si="17"/>
        <v>592.59259259259261</v>
      </c>
      <c r="Q263" s="18" t="s">
        <v>22</v>
      </c>
      <c r="R263" s="19">
        <f t="shared" si="18"/>
        <v>17.777777777777779</v>
      </c>
      <c r="S263" s="4"/>
      <c r="T263" s="20"/>
      <c r="U263" s="7"/>
      <c r="V263" s="7"/>
      <c r="W263" s="5"/>
      <c r="X263" s="5"/>
      <c r="Y263" s="5"/>
      <c r="Z263" s="7"/>
      <c r="AA263" s="5"/>
      <c r="AC263" s="5"/>
      <c r="AD263" s="5"/>
      <c r="AE263" s="5"/>
      <c r="AF263" s="5"/>
      <c r="AJ263" s="5"/>
    </row>
    <row r="264" spans="1:36">
      <c r="A264" s="13">
        <v>261</v>
      </c>
      <c r="B264" s="14">
        <v>986</v>
      </c>
      <c r="H264" s="16"/>
      <c r="I264" s="15"/>
      <c r="J264" s="14"/>
      <c r="K264" s="15"/>
      <c r="M264" s="15">
        <v>40878</v>
      </c>
      <c r="N264" s="16">
        <v>390</v>
      </c>
      <c r="O264" s="16">
        <v>164</v>
      </c>
      <c r="P264" s="17">
        <v>518</v>
      </c>
      <c r="Q264" s="18" t="s">
        <v>58</v>
      </c>
      <c r="R264" s="19">
        <f t="shared" si="18"/>
        <v>15.54</v>
      </c>
      <c r="S264" s="4"/>
      <c r="T264" s="20"/>
      <c r="U264" s="7"/>
      <c r="V264" s="7"/>
      <c r="W264" s="5"/>
      <c r="X264" s="5"/>
      <c r="Y264" s="5"/>
      <c r="Z264" s="7"/>
      <c r="AA264" s="5"/>
      <c r="AC264" s="5"/>
      <c r="AD264" s="5"/>
      <c r="AE264" s="5"/>
      <c r="AF264" s="5"/>
      <c r="AJ264" s="5"/>
    </row>
    <row r="265" spans="1:36">
      <c r="A265" s="13">
        <v>262</v>
      </c>
      <c r="B265" s="14">
        <v>361</v>
      </c>
      <c r="H265" s="16"/>
      <c r="I265" s="15">
        <v>40575</v>
      </c>
      <c r="J265" s="14">
        <v>242</v>
      </c>
      <c r="K265" s="15">
        <v>40715</v>
      </c>
      <c r="L265" s="16">
        <v>314</v>
      </c>
      <c r="M265" s="15">
        <v>40876</v>
      </c>
      <c r="N265" s="16">
        <v>390</v>
      </c>
      <c r="O265" s="16">
        <f t="shared" ref="O265:O322" si="19">M265-K265</f>
        <v>161</v>
      </c>
      <c r="P265" s="17">
        <f t="shared" ref="P265:P322" si="20">((N265-L265)/O265)*1000</f>
        <v>472.0496894409938</v>
      </c>
      <c r="Q265" s="18" t="s">
        <v>39</v>
      </c>
      <c r="R265" s="19">
        <f t="shared" si="18"/>
        <v>14.161490683229815</v>
      </c>
      <c r="S265" s="4"/>
      <c r="T265" s="20"/>
      <c r="U265" s="7"/>
      <c r="V265" s="7"/>
      <c r="W265" s="5"/>
      <c r="X265" s="5"/>
      <c r="Y265" s="5"/>
      <c r="Z265" s="7"/>
      <c r="AA265" s="5"/>
      <c r="AC265" s="5"/>
      <c r="AD265" s="5"/>
      <c r="AE265" s="5"/>
      <c r="AF265" s="5"/>
      <c r="AJ265" s="5"/>
    </row>
    <row r="266" spans="1:36">
      <c r="A266" s="13">
        <v>263</v>
      </c>
      <c r="B266" s="14">
        <v>366</v>
      </c>
      <c r="H266" s="16"/>
      <c r="I266" s="15">
        <v>40575</v>
      </c>
      <c r="J266" s="14">
        <v>274</v>
      </c>
      <c r="K266" s="15">
        <v>40715</v>
      </c>
      <c r="L266" s="16">
        <v>354</v>
      </c>
      <c r="M266" s="15">
        <v>40876</v>
      </c>
      <c r="N266" s="16">
        <v>390</v>
      </c>
      <c r="O266" s="16">
        <f t="shared" si="19"/>
        <v>161</v>
      </c>
      <c r="P266" s="17">
        <f t="shared" si="20"/>
        <v>223.6024844720497</v>
      </c>
      <c r="Q266" s="18" t="s">
        <v>39</v>
      </c>
      <c r="R266" s="19">
        <f t="shared" si="18"/>
        <v>6.7080745341614909</v>
      </c>
      <c r="S266" s="4"/>
      <c r="T266" s="20"/>
      <c r="U266" s="7"/>
      <c r="V266" s="7"/>
      <c r="W266" s="5"/>
      <c r="X266" s="5"/>
      <c r="Y266" s="5"/>
      <c r="Z266" s="7"/>
      <c r="AA266" s="5"/>
      <c r="AC266" s="5"/>
      <c r="AD266" s="5"/>
      <c r="AE266" s="5"/>
      <c r="AF266" s="5"/>
      <c r="AJ266" s="5"/>
    </row>
    <row r="267" spans="1:36">
      <c r="A267" s="13">
        <v>264</v>
      </c>
      <c r="B267" s="14">
        <v>276</v>
      </c>
      <c r="C267" s="5"/>
      <c r="D267" s="5"/>
      <c r="H267" s="16"/>
      <c r="I267" s="15">
        <v>40511</v>
      </c>
      <c r="J267" s="14">
        <v>240</v>
      </c>
      <c r="K267" s="15">
        <v>40713</v>
      </c>
      <c r="L267" s="14">
        <v>347</v>
      </c>
      <c r="M267" s="15">
        <v>40877</v>
      </c>
      <c r="N267" s="14">
        <v>391</v>
      </c>
      <c r="O267" s="16">
        <f t="shared" si="19"/>
        <v>164</v>
      </c>
      <c r="P267" s="17">
        <f t="shared" si="20"/>
        <v>268.29268292682929</v>
      </c>
      <c r="Q267" s="18" t="s">
        <v>26</v>
      </c>
      <c r="R267" s="19">
        <f t="shared" si="18"/>
        <v>8.0487804878048781</v>
      </c>
      <c r="S267" s="4"/>
      <c r="T267" s="20"/>
      <c r="U267" s="7"/>
      <c r="V267" s="7"/>
      <c r="W267" s="5"/>
      <c r="X267" s="5"/>
      <c r="Y267" s="5"/>
      <c r="Z267" s="7"/>
      <c r="AA267" s="5"/>
      <c r="AC267" s="5"/>
      <c r="AD267" s="5"/>
      <c r="AE267" s="5"/>
      <c r="AF267" s="5"/>
      <c r="AJ267" s="5"/>
    </row>
    <row r="268" spans="1:36">
      <c r="A268" s="13">
        <v>265</v>
      </c>
      <c r="B268" s="14">
        <v>365</v>
      </c>
      <c r="H268" s="16"/>
      <c r="I268" s="15">
        <v>40575</v>
      </c>
      <c r="J268" s="14">
        <v>282</v>
      </c>
      <c r="K268" s="15">
        <v>40715</v>
      </c>
      <c r="L268" s="16">
        <v>354</v>
      </c>
      <c r="M268" s="15">
        <v>40876</v>
      </c>
      <c r="N268" s="16">
        <v>391</v>
      </c>
      <c r="O268" s="16">
        <f t="shared" si="19"/>
        <v>161</v>
      </c>
      <c r="P268" s="17">
        <f t="shared" si="20"/>
        <v>229.81366459627327</v>
      </c>
      <c r="Q268" s="18" t="s">
        <v>39</v>
      </c>
      <c r="R268" s="19">
        <f t="shared" si="18"/>
        <v>6.8944099378881987</v>
      </c>
      <c r="S268" s="5"/>
      <c r="T268" s="5"/>
      <c r="U268" s="7"/>
      <c r="V268" s="7"/>
      <c r="W268" s="5"/>
      <c r="X268" s="5"/>
      <c r="Y268" s="5"/>
      <c r="Z268" s="7"/>
      <c r="AA268" s="5"/>
      <c r="AC268" s="5"/>
      <c r="AD268" s="5"/>
      <c r="AE268" s="5"/>
      <c r="AF268" s="5"/>
      <c r="AJ268" s="5"/>
    </row>
    <row r="269" spans="1:36">
      <c r="A269" s="13">
        <v>266</v>
      </c>
      <c r="B269" s="14" t="s">
        <v>61</v>
      </c>
      <c r="F269" s="16"/>
      <c r="G269" s="16"/>
      <c r="I269" s="15">
        <v>40653</v>
      </c>
      <c r="J269" s="14">
        <v>273</v>
      </c>
      <c r="K269" s="15">
        <v>40715</v>
      </c>
      <c r="L269" s="16">
        <v>303</v>
      </c>
      <c r="M269" s="15">
        <v>40877</v>
      </c>
      <c r="N269" s="16">
        <v>393</v>
      </c>
      <c r="O269" s="16">
        <f t="shared" si="19"/>
        <v>162</v>
      </c>
      <c r="P269" s="17">
        <f t="shared" si="20"/>
        <v>555.55555555555554</v>
      </c>
      <c r="Q269" s="18" t="s">
        <v>22</v>
      </c>
      <c r="R269" s="19">
        <f t="shared" si="18"/>
        <v>16.666666666666668</v>
      </c>
      <c r="S269" s="5"/>
      <c r="T269" s="5"/>
      <c r="U269" s="7"/>
      <c r="V269" s="7"/>
      <c r="W269" s="5"/>
      <c r="X269" s="5"/>
      <c r="Y269" s="5"/>
      <c r="Z269" s="7"/>
      <c r="AA269" s="5"/>
      <c r="AC269" s="5"/>
      <c r="AD269" s="5"/>
      <c r="AE269" s="5"/>
      <c r="AF269" s="5"/>
      <c r="AJ269" s="5"/>
    </row>
    <row r="270" spans="1:36">
      <c r="A270" s="13">
        <v>267</v>
      </c>
      <c r="B270" s="14">
        <v>50</v>
      </c>
      <c r="G270" s="15">
        <v>40364</v>
      </c>
      <c r="H270" s="14">
        <v>234</v>
      </c>
      <c r="I270" s="15">
        <v>40511</v>
      </c>
      <c r="J270" s="16">
        <v>288</v>
      </c>
      <c r="K270" s="15">
        <v>40714</v>
      </c>
      <c r="L270" s="16">
        <v>360</v>
      </c>
      <c r="M270" s="15">
        <v>40878</v>
      </c>
      <c r="N270" s="16">
        <v>393</v>
      </c>
      <c r="O270" s="16">
        <f t="shared" si="19"/>
        <v>164</v>
      </c>
      <c r="P270" s="17">
        <f t="shared" si="20"/>
        <v>201.21951219512195</v>
      </c>
      <c r="Q270" s="18" t="s">
        <v>58</v>
      </c>
      <c r="R270" s="19">
        <f t="shared" si="18"/>
        <v>6.036585365853659</v>
      </c>
      <c r="S270" s="5"/>
      <c r="T270" s="5"/>
      <c r="U270" s="7"/>
      <c r="V270" s="7"/>
      <c r="W270" s="5"/>
      <c r="X270" s="5"/>
      <c r="Y270" s="5"/>
      <c r="Z270" s="7"/>
      <c r="AA270" s="5"/>
      <c r="AC270" s="5"/>
      <c r="AD270" s="5"/>
      <c r="AE270" s="5"/>
      <c r="AF270" s="5"/>
      <c r="AJ270" s="5"/>
    </row>
    <row r="271" spans="1:36">
      <c r="A271" s="13">
        <v>268</v>
      </c>
      <c r="B271" s="14">
        <v>389</v>
      </c>
      <c r="H271" s="16"/>
      <c r="I271" s="15">
        <v>40575</v>
      </c>
      <c r="J271" s="14">
        <v>283</v>
      </c>
      <c r="K271" s="15">
        <v>40715</v>
      </c>
      <c r="L271" s="16">
        <v>338</v>
      </c>
      <c r="M271" s="15">
        <v>40876</v>
      </c>
      <c r="N271" s="16">
        <v>393</v>
      </c>
      <c r="O271" s="16">
        <f t="shared" si="19"/>
        <v>161</v>
      </c>
      <c r="P271" s="17">
        <f t="shared" si="20"/>
        <v>341.61490683229812</v>
      </c>
      <c r="Q271" s="18" t="s">
        <v>39</v>
      </c>
      <c r="R271" s="19">
        <f t="shared" si="18"/>
        <v>10.248447204968944</v>
      </c>
      <c r="S271" s="5"/>
      <c r="T271" s="5"/>
      <c r="U271" s="7"/>
      <c r="V271" s="7"/>
      <c r="W271" s="5"/>
      <c r="X271" s="5"/>
      <c r="Y271" s="5"/>
      <c r="Z271" s="7"/>
      <c r="AA271" s="5"/>
      <c r="AC271" s="5"/>
      <c r="AD271" s="5"/>
      <c r="AE271" s="5"/>
      <c r="AF271" s="5"/>
      <c r="AJ271" s="5"/>
    </row>
    <row r="272" spans="1:36">
      <c r="A272" s="13">
        <v>269</v>
      </c>
      <c r="B272" s="14">
        <v>411</v>
      </c>
      <c r="H272" s="16"/>
      <c r="I272" s="15">
        <v>40581</v>
      </c>
      <c r="J272" s="14">
        <v>252</v>
      </c>
      <c r="K272" s="15">
        <v>40715</v>
      </c>
      <c r="L272" s="16">
        <v>328</v>
      </c>
      <c r="M272" s="15">
        <v>40876</v>
      </c>
      <c r="N272" s="16">
        <v>395</v>
      </c>
      <c r="O272" s="16">
        <f t="shared" si="19"/>
        <v>161</v>
      </c>
      <c r="P272" s="17">
        <f t="shared" si="20"/>
        <v>416.14906832298135</v>
      </c>
      <c r="Q272" s="18" t="s">
        <v>39</v>
      </c>
      <c r="R272" s="19">
        <f t="shared" si="18"/>
        <v>12.48447204968944</v>
      </c>
      <c r="S272" s="5"/>
      <c r="T272" s="5"/>
      <c r="U272" s="7"/>
      <c r="V272" s="7"/>
      <c r="W272" s="5"/>
      <c r="X272" s="5"/>
      <c r="Y272" s="5"/>
      <c r="Z272" s="7"/>
      <c r="AA272" s="5"/>
      <c r="AC272" s="5"/>
      <c r="AD272" s="5"/>
      <c r="AE272" s="5"/>
      <c r="AF272" s="5"/>
      <c r="AJ272" s="5"/>
    </row>
    <row r="273" spans="1:36">
      <c r="A273" s="13">
        <v>270</v>
      </c>
      <c r="B273" s="14">
        <v>326</v>
      </c>
      <c r="H273" s="16"/>
      <c r="I273" s="15">
        <v>40533</v>
      </c>
      <c r="J273" s="14">
        <v>252</v>
      </c>
      <c r="K273" s="15">
        <v>40715</v>
      </c>
      <c r="L273" s="16">
        <v>344</v>
      </c>
      <c r="M273" s="15">
        <v>40877</v>
      </c>
      <c r="N273" s="16">
        <v>396</v>
      </c>
      <c r="O273" s="16">
        <f t="shared" si="19"/>
        <v>162</v>
      </c>
      <c r="P273" s="17">
        <f t="shared" si="20"/>
        <v>320.98765432098764</v>
      </c>
      <c r="Q273" s="18" t="s">
        <v>26</v>
      </c>
      <c r="R273" s="19">
        <f t="shared" si="18"/>
        <v>9.6296296296296298</v>
      </c>
      <c r="T273" s="4"/>
      <c r="V273" s="24"/>
      <c r="W273" s="5"/>
      <c r="X273" s="25"/>
      <c r="Y273" s="5"/>
      <c r="Z273" s="6"/>
      <c r="AA273" s="7"/>
      <c r="AB273" s="7"/>
      <c r="AC273" s="7"/>
      <c r="AD273" s="5"/>
      <c r="AE273" s="5"/>
      <c r="AF273" s="5"/>
      <c r="AG273" s="7"/>
      <c r="AJ273" s="5"/>
    </row>
    <row r="274" spans="1:36">
      <c r="A274" s="13">
        <v>271</v>
      </c>
      <c r="B274" s="14">
        <v>37</v>
      </c>
      <c r="G274" s="15">
        <v>40364</v>
      </c>
      <c r="H274" s="14">
        <v>254</v>
      </c>
      <c r="I274" s="15">
        <v>40509</v>
      </c>
      <c r="J274" s="16">
        <v>315</v>
      </c>
      <c r="K274" s="15">
        <v>40716</v>
      </c>
      <c r="L274" s="16">
        <v>342</v>
      </c>
      <c r="M274" s="15">
        <v>40878</v>
      </c>
      <c r="N274" s="16">
        <v>396</v>
      </c>
      <c r="O274" s="16">
        <f t="shared" si="19"/>
        <v>162</v>
      </c>
      <c r="P274" s="17">
        <f t="shared" si="20"/>
        <v>333.33333333333331</v>
      </c>
      <c r="Q274" s="18" t="s">
        <v>58</v>
      </c>
      <c r="R274" s="19">
        <f t="shared" si="18"/>
        <v>10</v>
      </c>
      <c r="T274" s="4"/>
      <c r="V274" s="24"/>
      <c r="W274" s="5"/>
      <c r="X274" s="25"/>
      <c r="Y274" s="5"/>
      <c r="Z274" s="6"/>
      <c r="AA274" s="7"/>
      <c r="AB274" s="7"/>
      <c r="AC274" s="7"/>
      <c r="AD274" s="5"/>
      <c r="AE274" s="5"/>
      <c r="AF274" s="5"/>
      <c r="AG274" s="7"/>
      <c r="AJ274" s="5"/>
    </row>
    <row r="275" spans="1:36">
      <c r="A275" s="13">
        <v>272</v>
      </c>
      <c r="B275" s="14">
        <v>988</v>
      </c>
      <c r="G275" s="15">
        <v>40364</v>
      </c>
      <c r="H275" s="14">
        <v>233</v>
      </c>
      <c r="I275" s="15">
        <v>40509</v>
      </c>
      <c r="J275" s="16">
        <v>314</v>
      </c>
      <c r="K275" s="15">
        <v>40716</v>
      </c>
      <c r="L275" s="16">
        <v>375</v>
      </c>
      <c r="M275" s="15">
        <v>40878</v>
      </c>
      <c r="N275" s="16">
        <v>396</v>
      </c>
      <c r="O275" s="16">
        <f t="shared" si="19"/>
        <v>162</v>
      </c>
      <c r="P275" s="17">
        <f t="shared" si="20"/>
        <v>129.62962962962962</v>
      </c>
      <c r="Q275" s="18" t="s">
        <v>58</v>
      </c>
      <c r="R275" s="19">
        <f t="shared" si="18"/>
        <v>3.8888888888888888</v>
      </c>
      <c r="T275" s="4"/>
      <c r="V275" s="24"/>
      <c r="W275" s="5"/>
      <c r="X275" s="25"/>
      <c r="Y275" s="5"/>
      <c r="Z275" s="6"/>
      <c r="AA275" s="7"/>
      <c r="AB275" s="7"/>
      <c r="AC275" s="7"/>
      <c r="AD275" s="5"/>
      <c r="AE275" s="5"/>
      <c r="AF275" s="5"/>
      <c r="AG275" s="7"/>
      <c r="AJ275" s="5"/>
    </row>
    <row r="276" spans="1:36">
      <c r="A276" s="13">
        <v>273</v>
      </c>
      <c r="B276" s="14" t="s">
        <v>62</v>
      </c>
      <c r="I276" s="15">
        <v>40519</v>
      </c>
      <c r="J276" s="14">
        <v>252</v>
      </c>
      <c r="K276" s="15">
        <v>40715</v>
      </c>
      <c r="L276" s="16">
        <v>356</v>
      </c>
      <c r="M276" s="15">
        <v>40877</v>
      </c>
      <c r="N276" s="16">
        <v>397</v>
      </c>
      <c r="O276" s="16">
        <f t="shared" si="19"/>
        <v>162</v>
      </c>
      <c r="P276" s="17">
        <f t="shared" si="20"/>
        <v>253.08641975308643</v>
      </c>
      <c r="Q276" s="18" t="s">
        <v>22</v>
      </c>
      <c r="R276" s="19">
        <f t="shared" si="18"/>
        <v>7.5925925925925934</v>
      </c>
      <c r="T276" s="4"/>
      <c r="V276" s="24"/>
      <c r="W276" s="5"/>
      <c r="X276" s="25"/>
      <c r="Y276" s="5"/>
      <c r="Z276" s="6"/>
      <c r="AA276" s="7"/>
      <c r="AB276" s="7"/>
      <c r="AC276" s="7"/>
      <c r="AD276" s="5"/>
      <c r="AE276" s="5"/>
      <c r="AF276" s="5"/>
      <c r="AG276" s="7"/>
      <c r="AJ276" s="5"/>
    </row>
    <row r="277" spans="1:36">
      <c r="A277" s="13">
        <v>274</v>
      </c>
      <c r="B277" s="14" t="s">
        <v>63</v>
      </c>
      <c r="I277" s="15">
        <v>40519</v>
      </c>
      <c r="J277" s="14">
        <v>224</v>
      </c>
      <c r="K277" s="15">
        <v>40715</v>
      </c>
      <c r="L277" s="16">
        <v>336</v>
      </c>
      <c r="M277" s="15">
        <v>40877</v>
      </c>
      <c r="N277" s="16">
        <v>397</v>
      </c>
      <c r="O277" s="16">
        <f t="shared" si="19"/>
        <v>162</v>
      </c>
      <c r="P277" s="17">
        <f t="shared" si="20"/>
        <v>376.54320987654324</v>
      </c>
      <c r="Q277" s="18" t="s">
        <v>22</v>
      </c>
      <c r="R277" s="19">
        <f t="shared" si="18"/>
        <v>11.296296296296298</v>
      </c>
      <c r="T277" s="4"/>
      <c r="V277" s="24"/>
      <c r="W277" s="5"/>
      <c r="X277" s="25"/>
      <c r="Y277" s="5"/>
      <c r="Z277" s="6"/>
      <c r="AA277" s="7"/>
      <c r="AB277" s="7"/>
      <c r="AC277" s="7"/>
      <c r="AD277" s="5"/>
      <c r="AE277" s="5"/>
      <c r="AF277" s="5"/>
      <c r="AG277" s="7"/>
      <c r="AJ277" s="5"/>
    </row>
    <row r="278" spans="1:36">
      <c r="A278" s="13">
        <v>275</v>
      </c>
      <c r="B278" s="14" t="s">
        <v>64</v>
      </c>
      <c r="G278" s="15">
        <v>40364</v>
      </c>
      <c r="H278" s="14">
        <v>216</v>
      </c>
      <c r="I278" s="15">
        <v>40509</v>
      </c>
      <c r="J278" s="16">
        <v>278</v>
      </c>
      <c r="K278" s="15">
        <v>40713</v>
      </c>
      <c r="L278" s="16">
        <v>357</v>
      </c>
      <c r="M278" s="15">
        <v>40878</v>
      </c>
      <c r="N278" s="16">
        <v>398</v>
      </c>
      <c r="O278" s="16">
        <f t="shared" si="19"/>
        <v>165</v>
      </c>
      <c r="P278" s="17">
        <f t="shared" si="20"/>
        <v>248.48484848484847</v>
      </c>
      <c r="Q278" s="18" t="s">
        <v>46</v>
      </c>
      <c r="R278" s="19">
        <f t="shared" si="18"/>
        <v>7.4545454545454541</v>
      </c>
      <c r="T278" s="4"/>
      <c r="V278" s="24"/>
      <c r="W278" s="5"/>
      <c r="X278" s="25"/>
      <c r="Y278" s="5"/>
      <c r="Z278" s="6"/>
      <c r="AA278" s="7"/>
      <c r="AB278" s="7"/>
      <c r="AC278" s="7"/>
      <c r="AD278" s="5"/>
      <c r="AE278" s="5"/>
      <c r="AF278" s="5"/>
      <c r="AG278" s="7"/>
      <c r="AJ278" s="5"/>
    </row>
    <row r="279" spans="1:36">
      <c r="A279" s="13">
        <v>276</v>
      </c>
      <c r="B279" s="14">
        <v>216</v>
      </c>
      <c r="G279" s="15">
        <v>40416</v>
      </c>
      <c r="H279" s="14">
        <v>210</v>
      </c>
      <c r="I279" s="15">
        <v>40509</v>
      </c>
      <c r="J279" s="16">
        <v>257</v>
      </c>
      <c r="K279" s="15">
        <v>40713</v>
      </c>
      <c r="L279" s="16">
        <v>348</v>
      </c>
      <c r="M279" s="15">
        <v>40877</v>
      </c>
      <c r="N279" s="16">
        <v>398</v>
      </c>
      <c r="O279" s="16">
        <f t="shared" si="19"/>
        <v>164</v>
      </c>
      <c r="P279" s="17">
        <f t="shared" si="20"/>
        <v>304.8780487804878</v>
      </c>
      <c r="Q279" s="18" t="s">
        <v>26</v>
      </c>
      <c r="R279" s="19">
        <f t="shared" si="18"/>
        <v>9.1463414634146343</v>
      </c>
      <c r="T279" s="4"/>
      <c r="V279" s="24"/>
      <c r="W279" s="5"/>
      <c r="X279" s="25"/>
      <c r="Y279" s="5"/>
      <c r="Z279" s="6"/>
      <c r="AA279" s="7"/>
      <c r="AB279" s="7"/>
      <c r="AC279" s="7"/>
      <c r="AD279" s="5"/>
      <c r="AE279" s="5"/>
      <c r="AF279" s="5"/>
      <c r="AG279" s="7"/>
      <c r="AJ279" s="5"/>
    </row>
    <row r="280" spans="1:36">
      <c r="A280" s="13">
        <v>277</v>
      </c>
      <c r="B280" s="14" t="s">
        <v>65</v>
      </c>
      <c r="I280" s="15">
        <v>40653</v>
      </c>
      <c r="J280" s="14">
        <v>300</v>
      </c>
      <c r="K280" s="15">
        <v>40715</v>
      </c>
      <c r="L280" s="16">
        <v>310</v>
      </c>
      <c r="M280" s="15">
        <v>40877</v>
      </c>
      <c r="N280" s="16">
        <v>398</v>
      </c>
      <c r="O280" s="16">
        <f t="shared" si="19"/>
        <v>162</v>
      </c>
      <c r="P280" s="17">
        <f t="shared" si="20"/>
        <v>543.20987654320982</v>
      </c>
      <c r="Q280" s="18" t="s">
        <v>22</v>
      </c>
      <c r="R280" s="19">
        <f t="shared" si="18"/>
        <v>16.296296296296294</v>
      </c>
      <c r="T280" s="4"/>
      <c r="V280" s="24"/>
      <c r="W280" s="5"/>
      <c r="X280" s="25"/>
      <c r="Y280" s="5"/>
      <c r="Z280" s="6"/>
      <c r="AA280" s="7"/>
      <c r="AB280" s="7"/>
      <c r="AC280" s="7"/>
      <c r="AD280" s="5"/>
      <c r="AE280" s="5"/>
      <c r="AF280" s="5"/>
      <c r="AG280" s="7"/>
      <c r="AJ280" s="5"/>
    </row>
    <row r="281" spans="1:36">
      <c r="A281" s="13">
        <v>278</v>
      </c>
      <c r="B281" s="14">
        <v>400</v>
      </c>
      <c r="H281" s="16"/>
      <c r="I281" s="15">
        <v>40581</v>
      </c>
      <c r="J281" s="14">
        <v>294</v>
      </c>
      <c r="K281" s="15">
        <v>40714</v>
      </c>
      <c r="L281" s="16">
        <v>462</v>
      </c>
      <c r="M281" s="15">
        <v>40878</v>
      </c>
      <c r="N281" s="16">
        <v>400</v>
      </c>
      <c r="O281" s="16">
        <f t="shared" si="19"/>
        <v>164</v>
      </c>
      <c r="P281" s="17">
        <f t="shared" si="20"/>
        <v>-378.04878048780489</v>
      </c>
      <c r="Q281" s="18" t="s">
        <v>49</v>
      </c>
      <c r="R281" s="19">
        <f t="shared" si="18"/>
        <v>-11.341463414634147</v>
      </c>
      <c r="T281" s="4"/>
      <c r="V281" s="24"/>
      <c r="W281" s="5"/>
      <c r="X281" s="25"/>
      <c r="Y281" s="5"/>
      <c r="Z281" s="6"/>
      <c r="AA281" s="7"/>
      <c r="AB281" s="7"/>
      <c r="AC281" s="7"/>
      <c r="AD281" s="5"/>
      <c r="AE281" s="5"/>
      <c r="AF281" s="5"/>
      <c r="AG281" s="7"/>
      <c r="AJ281" s="5"/>
    </row>
    <row r="282" spans="1:36">
      <c r="A282" s="13">
        <v>279</v>
      </c>
      <c r="B282" s="14">
        <v>421</v>
      </c>
      <c r="H282" s="16"/>
      <c r="I282" s="15">
        <v>40581</v>
      </c>
      <c r="J282" s="14">
        <v>310</v>
      </c>
      <c r="K282" s="15">
        <v>40714</v>
      </c>
      <c r="L282" s="16">
        <v>365</v>
      </c>
      <c r="M282" s="15">
        <v>40876</v>
      </c>
      <c r="N282" s="16">
        <v>400</v>
      </c>
      <c r="O282" s="16">
        <f t="shared" si="19"/>
        <v>162</v>
      </c>
      <c r="P282" s="17">
        <f t="shared" si="20"/>
        <v>216.04938271604937</v>
      </c>
      <c r="Q282" s="18" t="s">
        <v>26</v>
      </c>
      <c r="R282" s="19">
        <f t="shared" si="18"/>
        <v>6.481481481481481</v>
      </c>
      <c r="T282" s="4"/>
      <c r="V282" s="24"/>
      <c r="W282" s="5"/>
      <c r="X282" s="25"/>
      <c r="Y282" s="5"/>
      <c r="Z282" s="6"/>
      <c r="AA282" s="7"/>
      <c r="AB282" s="7"/>
      <c r="AC282" s="7"/>
      <c r="AD282" s="5"/>
      <c r="AE282" s="5"/>
      <c r="AF282" s="5"/>
      <c r="AG282" s="7"/>
      <c r="AJ282" s="5"/>
    </row>
    <row r="283" spans="1:36">
      <c r="A283" s="13">
        <v>280</v>
      </c>
      <c r="B283" s="14">
        <v>451</v>
      </c>
      <c r="H283" s="16"/>
      <c r="I283" s="15">
        <v>40582</v>
      </c>
      <c r="J283" s="14">
        <v>303</v>
      </c>
      <c r="K283" s="15">
        <v>40714</v>
      </c>
      <c r="L283" s="16">
        <v>349</v>
      </c>
      <c r="M283" s="15">
        <v>40877</v>
      </c>
      <c r="N283" s="16">
        <v>400</v>
      </c>
      <c r="O283" s="16">
        <f t="shared" si="19"/>
        <v>163</v>
      </c>
      <c r="P283" s="17">
        <f t="shared" si="20"/>
        <v>312.88343558282213</v>
      </c>
      <c r="Q283" s="18" t="s">
        <v>26</v>
      </c>
      <c r="R283" s="19">
        <f t="shared" si="18"/>
        <v>9.3865030674846643</v>
      </c>
      <c r="T283" s="4"/>
      <c r="V283" s="24"/>
      <c r="W283" s="5"/>
      <c r="X283" s="25"/>
      <c r="Y283" s="5"/>
      <c r="Z283" s="6"/>
      <c r="AA283" s="7"/>
      <c r="AB283" s="7"/>
      <c r="AC283" s="7"/>
      <c r="AD283" s="5"/>
      <c r="AE283" s="5"/>
      <c r="AF283" s="5"/>
      <c r="AG283" s="7"/>
      <c r="AJ283" s="5"/>
    </row>
    <row r="284" spans="1:36">
      <c r="A284" s="13">
        <v>281</v>
      </c>
      <c r="B284" s="14" t="s">
        <v>66</v>
      </c>
      <c r="I284" s="15">
        <v>40519</v>
      </c>
      <c r="J284" s="14">
        <v>231</v>
      </c>
      <c r="K284" s="15">
        <v>40715</v>
      </c>
      <c r="L284" s="16">
        <v>317</v>
      </c>
      <c r="M284" s="15">
        <v>40877</v>
      </c>
      <c r="N284" s="16">
        <v>400</v>
      </c>
      <c r="O284" s="16">
        <f t="shared" si="19"/>
        <v>162</v>
      </c>
      <c r="P284" s="17">
        <f t="shared" si="20"/>
        <v>512.34567901234573</v>
      </c>
      <c r="Q284" s="18" t="s">
        <v>22</v>
      </c>
      <c r="R284" s="19">
        <f t="shared" si="18"/>
        <v>15.370370370370372</v>
      </c>
      <c r="T284" s="4"/>
      <c r="V284" s="24"/>
      <c r="W284" s="5"/>
      <c r="X284" s="25"/>
      <c r="Y284" s="5"/>
      <c r="Z284" s="6"/>
      <c r="AA284" s="7"/>
      <c r="AB284" s="7"/>
      <c r="AC284" s="7"/>
      <c r="AD284" s="5"/>
      <c r="AE284" s="5"/>
      <c r="AF284" s="5"/>
      <c r="AG284" s="7"/>
      <c r="AJ284" s="5"/>
    </row>
    <row r="285" spans="1:36">
      <c r="A285" s="13">
        <v>282</v>
      </c>
      <c r="B285" s="14">
        <v>332</v>
      </c>
      <c r="H285" s="16"/>
      <c r="I285" s="15">
        <v>40533</v>
      </c>
      <c r="J285" s="14">
        <v>252</v>
      </c>
      <c r="K285" s="15">
        <v>40715</v>
      </c>
      <c r="L285" s="16">
        <v>351</v>
      </c>
      <c r="M285" s="15">
        <v>40878</v>
      </c>
      <c r="N285" s="16">
        <v>400</v>
      </c>
      <c r="O285" s="16">
        <f t="shared" si="19"/>
        <v>163</v>
      </c>
      <c r="P285" s="17">
        <f t="shared" si="20"/>
        <v>300.61349693251532</v>
      </c>
      <c r="Q285" s="18" t="s">
        <v>58</v>
      </c>
      <c r="R285" s="19">
        <f t="shared" si="18"/>
        <v>9.0184049079754587</v>
      </c>
      <c r="T285" s="4"/>
      <c r="V285" s="24"/>
      <c r="W285" s="5"/>
      <c r="X285" s="25"/>
      <c r="Y285" s="5"/>
      <c r="Z285" s="6"/>
      <c r="AA285" s="7"/>
      <c r="AB285" s="7"/>
      <c r="AC285" s="7"/>
      <c r="AD285" s="5"/>
      <c r="AE285" s="5"/>
      <c r="AF285" s="5"/>
      <c r="AG285" s="7"/>
      <c r="AJ285" s="5"/>
    </row>
    <row r="286" spans="1:36">
      <c r="A286" s="13">
        <v>283</v>
      </c>
      <c r="B286" s="14">
        <v>339</v>
      </c>
      <c r="H286" s="16"/>
      <c r="I286" s="15">
        <v>40533</v>
      </c>
      <c r="J286" s="14">
        <v>247</v>
      </c>
      <c r="K286" s="15">
        <v>40715</v>
      </c>
      <c r="L286" s="16">
        <v>365</v>
      </c>
      <c r="M286" s="15">
        <v>40876</v>
      </c>
      <c r="N286" s="16">
        <v>400</v>
      </c>
      <c r="O286" s="16">
        <f t="shared" si="19"/>
        <v>161</v>
      </c>
      <c r="P286" s="17">
        <f t="shared" si="20"/>
        <v>217.39130434782609</v>
      </c>
      <c r="Q286" s="18" t="s">
        <v>39</v>
      </c>
      <c r="R286" s="19">
        <f t="shared" si="18"/>
        <v>6.5217391304347831</v>
      </c>
      <c r="T286" s="4"/>
      <c r="V286" s="24"/>
      <c r="W286" s="5"/>
      <c r="X286" s="25"/>
      <c r="Y286" s="5"/>
      <c r="Z286" s="6"/>
      <c r="AA286" s="7"/>
      <c r="AB286" s="7"/>
      <c r="AC286" s="7"/>
      <c r="AD286" s="5"/>
      <c r="AE286" s="5"/>
      <c r="AF286" s="5"/>
      <c r="AG286" s="7"/>
      <c r="AJ286" s="5"/>
    </row>
    <row r="287" spans="1:36">
      <c r="A287" s="13">
        <v>284</v>
      </c>
      <c r="B287" s="14">
        <v>378</v>
      </c>
      <c r="H287" s="16"/>
      <c r="I287" s="15">
        <v>40575</v>
      </c>
      <c r="J287" s="14">
        <v>267</v>
      </c>
      <c r="K287" s="15">
        <v>40715</v>
      </c>
      <c r="L287" s="16">
        <v>326</v>
      </c>
      <c r="M287" s="15">
        <v>40876</v>
      </c>
      <c r="N287" s="16">
        <v>400</v>
      </c>
      <c r="O287" s="16">
        <f t="shared" si="19"/>
        <v>161</v>
      </c>
      <c r="P287" s="17">
        <f t="shared" si="20"/>
        <v>459.62732919254654</v>
      </c>
      <c r="Q287" s="18" t="s">
        <v>39</v>
      </c>
      <c r="R287" s="19">
        <f t="shared" si="18"/>
        <v>13.788819875776397</v>
      </c>
      <c r="T287" s="4"/>
      <c r="V287" s="24"/>
      <c r="W287" s="5"/>
      <c r="X287" s="25"/>
      <c r="Y287" s="5"/>
      <c r="Z287" s="6"/>
      <c r="AA287" s="7"/>
      <c r="AB287" s="7"/>
      <c r="AC287" s="7"/>
      <c r="AD287" s="5"/>
      <c r="AE287" s="5"/>
      <c r="AF287" s="5"/>
      <c r="AG287" s="7"/>
      <c r="AJ287" s="5"/>
    </row>
    <row r="288" spans="1:36">
      <c r="A288" s="13">
        <v>285</v>
      </c>
      <c r="B288" s="14">
        <v>380</v>
      </c>
      <c r="H288" s="16"/>
      <c r="I288" s="15">
        <v>40575</v>
      </c>
      <c r="J288" s="14">
        <v>286</v>
      </c>
      <c r="K288" s="15">
        <v>40715</v>
      </c>
      <c r="L288" s="16">
        <v>341</v>
      </c>
      <c r="M288" s="15">
        <v>40876</v>
      </c>
      <c r="N288" s="16">
        <v>401</v>
      </c>
      <c r="O288" s="16">
        <f t="shared" si="19"/>
        <v>161</v>
      </c>
      <c r="P288" s="17">
        <f t="shared" si="20"/>
        <v>372.6708074534161</v>
      </c>
      <c r="Q288" s="18" t="s">
        <v>39</v>
      </c>
      <c r="R288" s="19">
        <f t="shared" si="18"/>
        <v>11.180124223602483</v>
      </c>
      <c r="T288" s="4"/>
      <c r="V288" s="24"/>
      <c r="W288" s="5"/>
      <c r="X288" s="25"/>
      <c r="Y288" s="5"/>
      <c r="Z288" s="6"/>
      <c r="AA288" s="7"/>
      <c r="AB288" s="7"/>
      <c r="AC288" s="7"/>
      <c r="AD288" s="5"/>
      <c r="AE288" s="5"/>
      <c r="AF288" s="5"/>
      <c r="AG288" s="7"/>
      <c r="AJ288" s="5"/>
    </row>
    <row r="289" spans="1:36">
      <c r="A289" s="13">
        <v>286</v>
      </c>
      <c r="B289" s="14">
        <v>25</v>
      </c>
      <c r="G289" s="15">
        <v>40364</v>
      </c>
      <c r="H289" s="14">
        <v>204</v>
      </c>
      <c r="I289" s="15">
        <v>40509</v>
      </c>
      <c r="J289" s="16">
        <v>274</v>
      </c>
      <c r="K289" s="15">
        <v>40713</v>
      </c>
      <c r="L289" s="16">
        <v>358</v>
      </c>
      <c r="M289" s="15">
        <v>40878</v>
      </c>
      <c r="N289" s="16">
        <v>402</v>
      </c>
      <c r="O289" s="16">
        <f t="shared" si="19"/>
        <v>165</v>
      </c>
      <c r="P289" s="17">
        <f t="shared" si="20"/>
        <v>266.66666666666669</v>
      </c>
      <c r="Q289" s="18" t="s">
        <v>46</v>
      </c>
      <c r="R289" s="19">
        <f t="shared" si="18"/>
        <v>8.0000000000000018</v>
      </c>
      <c r="T289" s="4"/>
      <c r="V289" s="24"/>
      <c r="W289" s="5"/>
      <c r="X289" s="25"/>
      <c r="Y289" s="5"/>
      <c r="Z289" s="6"/>
      <c r="AA289" s="7"/>
      <c r="AB289" s="7"/>
      <c r="AC289" s="7"/>
      <c r="AD289" s="5"/>
      <c r="AE289" s="5"/>
      <c r="AF289" s="5"/>
      <c r="AG289" s="7"/>
      <c r="AJ289" s="5"/>
    </row>
    <row r="290" spans="1:36">
      <c r="A290" s="13">
        <v>287</v>
      </c>
      <c r="B290" s="14">
        <v>220</v>
      </c>
      <c r="G290" s="15">
        <v>40416</v>
      </c>
      <c r="H290" s="14">
        <v>247</v>
      </c>
      <c r="I290" s="15">
        <v>40509</v>
      </c>
      <c r="J290" s="16">
        <v>290</v>
      </c>
      <c r="K290" s="15">
        <v>40713</v>
      </c>
      <c r="L290" s="16">
        <v>362</v>
      </c>
      <c r="M290" s="15">
        <v>40877</v>
      </c>
      <c r="N290" s="16">
        <v>402</v>
      </c>
      <c r="O290" s="16">
        <f t="shared" si="19"/>
        <v>164</v>
      </c>
      <c r="P290" s="17">
        <f t="shared" si="20"/>
        <v>243.90243902439025</v>
      </c>
      <c r="Q290" s="18" t="s">
        <v>26</v>
      </c>
      <c r="R290" s="19">
        <f t="shared" si="18"/>
        <v>7.3170731707317076</v>
      </c>
      <c r="T290" s="4"/>
      <c r="V290" s="24"/>
      <c r="W290" s="5"/>
      <c r="X290" s="25"/>
      <c r="Y290" s="5"/>
      <c r="Z290" s="6"/>
      <c r="AA290" s="7"/>
      <c r="AB290" s="7"/>
      <c r="AC290" s="7"/>
      <c r="AD290" s="5"/>
      <c r="AE290" s="5"/>
      <c r="AF290" s="5"/>
      <c r="AG290" s="7"/>
      <c r="AJ290" s="5"/>
    </row>
    <row r="291" spans="1:36">
      <c r="A291" s="13">
        <v>288</v>
      </c>
      <c r="B291" s="14">
        <v>344</v>
      </c>
      <c r="H291" s="16"/>
      <c r="I291" s="15">
        <v>40533</v>
      </c>
      <c r="J291" s="14">
        <v>250</v>
      </c>
      <c r="K291" s="15">
        <v>40715</v>
      </c>
      <c r="L291" s="16">
        <v>362</v>
      </c>
      <c r="M291" s="15">
        <v>40878</v>
      </c>
      <c r="N291" s="16">
        <v>402</v>
      </c>
      <c r="O291" s="16">
        <f t="shared" si="19"/>
        <v>163</v>
      </c>
      <c r="P291" s="17">
        <f t="shared" si="20"/>
        <v>245.39877300613497</v>
      </c>
      <c r="Q291" s="18" t="s">
        <v>58</v>
      </c>
      <c r="R291" s="19">
        <f t="shared" si="18"/>
        <v>7.3619631901840492</v>
      </c>
      <c r="S291" s="4"/>
      <c r="T291" s="20"/>
      <c r="U291" s="7"/>
      <c r="V291" s="7"/>
      <c r="W291" s="5"/>
      <c r="X291" s="5"/>
      <c r="Y291" s="5"/>
      <c r="Z291" s="7"/>
      <c r="AA291" s="5"/>
      <c r="AC291" s="5"/>
      <c r="AD291" s="5"/>
      <c r="AE291" s="5"/>
      <c r="AF291" s="5"/>
      <c r="AJ291" s="5"/>
    </row>
    <row r="292" spans="1:36">
      <c r="A292" s="13">
        <v>289</v>
      </c>
      <c r="B292" s="14">
        <v>965</v>
      </c>
      <c r="E292" s="15">
        <v>40281</v>
      </c>
      <c r="F292" s="14">
        <v>219</v>
      </c>
      <c r="G292" s="15">
        <v>40337</v>
      </c>
      <c r="H292" s="16">
        <v>250</v>
      </c>
      <c r="I292" s="15">
        <v>40509</v>
      </c>
      <c r="J292" s="16">
        <v>312</v>
      </c>
      <c r="K292" s="15">
        <v>40716</v>
      </c>
      <c r="L292" s="16">
        <v>378</v>
      </c>
      <c r="M292" s="15">
        <v>40878</v>
      </c>
      <c r="N292" s="16">
        <v>402</v>
      </c>
      <c r="O292" s="16">
        <f t="shared" si="19"/>
        <v>162</v>
      </c>
      <c r="P292" s="17">
        <f t="shared" si="20"/>
        <v>148.14814814814815</v>
      </c>
      <c r="Q292" s="18" t="s">
        <v>58</v>
      </c>
      <c r="R292" s="19">
        <f t="shared" si="18"/>
        <v>4.4444444444444446</v>
      </c>
      <c r="S292" s="4"/>
      <c r="T292" s="20"/>
      <c r="U292" s="7"/>
      <c r="V292" s="7"/>
      <c r="W292" s="5"/>
      <c r="X292" s="5"/>
      <c r="Y292" s="5"/>
      <c r="Z292" s="7"/>
      <c r="AA292" s="5"/>
      <c r="AC292" s="5"/>
      <c r="AD292" s="5"/>
      <c r="AE292" s="5"/>
      <c r="AF292" s="5"/>
      <c r="AJ292" s="5"/>
    </row>
    <row r="293" spans="1:36">
      <c r="A293" s="13">
        <v>290</v>
      </c>
      <c r="B293" s="14">
        <v>306</v>
      </c>
      <c r="H293" s="16"/>
      <c r="I293" s="15">
        <v>40533</v>
      </c>
      <c r="J293" s="14">
        <v>247</v>
      </c>
      <c r="K293" s="15">
        <v>40715</v>
      </c>
      <c r="L293" s="16">
        <v>355</v>
      </c>
      <c r="M293" s="15">
        <v>40876</v>
      </c>
      <c r="N293" s="16">
        <v>402</v>
      </c>
      <c r="O293" s="16">
        <f t="shared" si="19"/>
        <v>161</v>
      </c>
      <c r="P293" s="17">
        <f t="shared" si="20"/>
        <v>291.9254658385093</v>
      </c>
      <c r="Q293" s="18" t="s">
        <v>39</v>
      </c>
      <c r="R293" s="19">
        <f t="shared" si="18"/>
        <v>8.7577639751552798</v>
      </c>
      <c r="T293" s="4"/>
      <c r="V293" s="24"/>
      <c r="W293" s="5"/>
      <c r="X293" s="25"/>
      <c r="Y293" s="5"/>
      <c r="Z293" s="6"/>
      <c r="AA293" s="7"/>
      <c r="AB293" s="7"/>
      <c r="AC293" s="7"/>
      <c r="AD293" s="5"/>
      <c r="AE293" s="5"/>
      <c r="AF293" s="5"/>
      <c r="AG293" s="7"/>
      <c r="AJ293" s="5"/>
    </row>
    <row r="294" spans="1:36">
      <c r="A294" s="13">
        <v>291</v>
      </c>
      <c r="B294" s="14" t="s">
        <v>67</v>
      </c>
      <c r="I294" s="15">
        <v>40653</v>
      </c>
      <c r="J294" s="14">
        <v>273</v>
      </c>
      <c r="K294" s="15">
        <v>40715</v>
      </c>
      <c r="L294" s="16">
        <v>301</v>
      </c>
      <c r="M294" s="15">
        <v>40877</v>
      </c>
      <c r="N294" s="16">
        <v>403</v>
      </c>
      <c r="O294" s="16">
        <f t="shared" si="19"/>
        <v>162</v>
      </c>
      <c r="P294" s="17">
        <f t="shared" si="20"/>
        <v>629.62962962962968</v>
      </c>
      <c r="Q294" s="18" t="s">
        <v>22</v>
      </c>
      <c r="R294" s="19">
        <f t="shared" si="18"/>
        <v>18.888888888888889</v>
      </c>
      <c r="T294" s="4"/>
      <c r="V294" s="24"/>
      <c r="W294" s="5"/>
      <c r="X294" s="25"/>
      <c r="Y294" s="5"/>
      <c r="Z294" s="6"/>
      <c r="AA294" s="7"/>
      <c r="AB294" s="7"/>
      <c r="AC294" s="7"/>
      <c r="AD294" s="5"/>
      <c r="AE294" s="5"/>
      <c r="AF294" s="5"/>
      <c r="AG294" s="7"/>
      <c r="AJ294" s="5"/>
    </row>
    <row r="295" spans="1:36">
      <c r="A295" s="13">
        <v>292</v>
      </c>
      <c r="B295" s="14">
        <v>42</v>
      </c>
      <c r="G295" s="15">
        <v>40364</v>
      </c>
      <c r="H295" s="14">
        <v>187</v>
      </c>
      <c r="I295" s="15">
        <v>40511</v>
      </c>
      <c r="J295" s="16">
        <v>257</v>
      </c>
      <c r="K295" s="15">
        <v>40714</v>
      </c>
      <c r="L295" s="16">
        <v>357</v>
      </c>
      <c r="M295" s="15">
        <v>40878</v>
      </c>
      <c r="N295" s="16">
        <v>403</v>
      </c>
      <c r="O295" s="16">
        <f t="shared" si="19"/>
        <v>164</v>
      </c>
      <c r="P295" s="17">
        <f t="shared" si="20"/>
        <v>280.48780487804879</v>
      </c>
      <c r="Q295" s="18" t="s">
        <v>58</v>
      </c>
      <c r="R295" s="19">
        <f t="shared" si="18"/>
        <v>8.4146341463414647</v>
      </c>
      <c r="S295" s="4"/>
      <c r="T295" s="20"/>
      <c r="V295" s="24"/>
      <c r="W295" s="5"/>
      <c r="X295" s="25"/>
      <c r="Y295" s="5"/>
      <c r="Z295" s="6"/>
      <c r="AA295" s="7"/>
      <c r="AB295" s="7"/>
      <c r="AC295" s="7"/>
      <c r="AD295" s="5"/>
      <c r="AE295" s="5"/>
      <c r="AF295" s="5"/>
      <c r="AG295" s="7"/>
      <c r="AJ295" s="5"/>
    </row>
    <row r="296" spans="1:36">
      <c r="A296" s="13">
        <v>293</v>
      </c>
      <c r="B296" s="14">
        <v>325</v>
      </c>
      <c r="H296" s="16"/>
      <c r="I296" s="15">
        <v>40533</v>
      </c>
      <c r="J296" s="14">
        <v>249</v>
      </c>
      <c r="K296" s="15">
        <v>40715</v>
      </c>
      <c r="L296" s="16">
        <v>340</v>
      </c>
      <c r="M296" s="15">
        <v>40877</v>
      </c>
      <c r="N296" s="16">
        <v>404</v>
      </c>
      <c r="O296" s="16">
        <f t="shared" si="19"/>
        <v>162</v>
      </c>
      <c r="P296" s="17">
        <f t="shared" si="20"/>
        <v>395.06172839506172</v>
      </c>
      <c r="Q296" s="18" t="s">
        <v>26</v>
      </c>
      <c r="R296" s="19">
        <f t="shared" si="18"/>
        <v>11.851851851851853</v>
      </c>
      <c r="S296" s="4"/>
      <c r="T296" s="23"/>
      <c r="V296" s="24"/>
      <c r="W296" s="5"/>
      <c r="X296" s="25"/>
      <c r="Y296" s="5"/>
      <c r="Z296" s="6"/>
      <c r="AA296" s="7"/>
      <c r="AB296" s="7"/>
      <c r="AC296" s="7"/>
      <c r="AD296" s="5"/>
      <c r="AE296" s="5"/>
      <c r="AF296" s="5"/>
      <c r="AG296" s="7"/>
      <c r="AJ296" s="5"/>
    </row>
    <row r="297" spans="1:36">
      <c r="A297" s="13">
        <v>294</v>
      </c>
      <c r="B297" s="14">
        <v>468</v>
      </c>
      <c r="I297" s="15">
        <v>40582</v>
      </c>
      <c r="J297" s="14">
        <v>317</v>
      </c>
      <c r="K297" s="15">
        <v>40714</v>
      </c>
      <c r="L297" s="16">
        <v>368</v>
      </c>
      <c r="M297" s="15">
        <v>40878</v>
      </c>
      <c r="N297" s="16">
        <v>405</v>
      </c>
      <c r="O297" s="16">
        <f t="shared" si="19"/>
        <v>164</v>
      </c>
      <c r="P297" s="17">
        <f t="shared" si="20"/>
        <v>225.60975609756099</v>
      </c>
      <c r="Q297" s="18" t="s">
        <v>49</v>
      </c>
      <c r="R297" s="19">
        <f t="shared" si="18"/>
        <v>6.7682926829268295</v>
      </c>
      <c r="S297" s="4"/>
      <c r="T297" s="20"/>
      <c r="V297" s="24"/>
      <c r="W297" s="5"/>
      <c r="X297" s="25"/>
      <c r="Y297" s="5"/>
      <c r="Z297" s="6"/>
      <c r="AA297" s="7"/>
      <c r="AB297" s="7"/>
      <c r="AC297" s="7"/>
      <c r="AD297" s="5"/>
      <c r="AE297" s="5"/>
      <c r="AF297" s="5"/>
      <c r="AG297" s="7"/>
      <c r="AJ297" s="5"/>
    </row>
    <row r="298" spans="1:36">
      <c r="A298" s="13">
        <v>295</v>
      </c>
      <c r="B298" s="14">
        <v>990</v>
      </c>
      <c r="G298" s="15">
        <v>40364</v>
      </c>
      <c r="H298" s="14">
        <v>201</v>
      </c>
      <c r="I298" s="15">
        <v>40509</v>
      </c>
      <c r="J298" s="16">
        <v>270</v>
      </c>
      <c r="K298" s="15">
        <v>40713</v>
      </c>
      <c r="L298" s="16">
        <v>349</v>
      </c>
      <c r="M298" s="15">
        <v>40877</v>
      </c>
      <c r="N298" s="16">
        <v>405</v>
      </c>
      <c r="O298" s="16">
        <f t="shared" si="19"/>
        <v>164</v>
      </c>
      <c r="P298" s="17">
        <f t="shared" si="20"/>
        <v>341.46341463414637</v>
      </c>
      <c r="Q298" s="18" t="s">
        <v>26</v>
      </c>
      <c r="R298" s="19">
        <f t="shared" si="18"/>
        <v>10.24390243902439</v>
      </c>
      <c r="S298" s="4"/>
      <c r="T298" s="20"/>
      <c r="V298" s="24"/>
      <c r="W298" s="5"/>
      <c r="X298" s="25"/>
      <c r="Y298" s="5"/>
      <c r="Z298" s="6"/>
      <c r="AA298" s="7"/>
      <c r="AB298" s="7"/>
      <c r="AC298" s="7"/>
      <c r="AD298" s="5"/>
      <c r="AE298" s="5"/>
      <c r="AF298" s="5"/>
      <c r="AG298" s="7"/>
      <c r="AJ298" s="5"/>
    </row>
    <row r="299" spans="1:36">
      <c r="A299" s="13">
        <v>296</v>
      </c>
      <c r="B299" s="14" t="s">
        <v>68</v>
      </c>
      <c r="F299" s="16"/>
      <c r="G299" s="16"/>
      <c r="I299" s="15">
        <v>40653</v>
      </c>
      <c r="J299" s="14">
        <v>330</v>
      </c>
      <c r="K299" s="15">
        <v>40715</v>
      </c>
      <c r="L299" s="16">
        <v>336</v>
      </c>
      <c r="M299" s="15">
        <v>40877</v>
      </c>
      <c r="N299" s="16">
        <v>405</v>
      </c>
      <c r="O299" s="16">
        <f t="shared" si="19"/>
        <v>162</v>
      </c>
      <c r="P299" s="17">
        <f t="shared" si="20"/>
        <v>425.92592592592592</v>
      </c>
      <c r="Q299" s="18" t="s">
        <v>22</v>
      </c>
      <c r="R299" s="19">
        <f t="shared" si="18"/>
        <v>12.777777777777777</v>
      </c>
      <c r="S299" s="4"/>
      <c r="T299" s="20"/>
      <c r="V299" s="24"/>
      <c r="W299" s="5"/>
      <c r="X299" s="25"/>
      <c r="Y299" s="5"/>
      <c r="Z299" s="6"/>
      <c r="AA299" s="7"/>
      <c r="AB299" s="7"/>
      <c r="AC299" s="7"/>
      <c r="AD299" s="5"/>
      <c r="AE299" s="5"/>
      <c r="AF299" s="5"/>
      <c r="AG299" s="7"/>
      <c r="AJ299" s="5"/>
    </row>
    <row r="300" spans="1:36">
      <c r="A300" s="13">
        <v>297</v>
      </c>
      <c r="B300" s="14">
        <v>455</v>
      </c>
      <c r="H300" s="16"/>
      <c r="I300" s="15">
        <v>40582</v>
      </c>
      <c r="J300" s="14">
        <v>274</v>
      </c>
      <c r="K300" s="15">
        <v>40715</v>
      </c>
      <c r="L300" s="16">
        <v>352</v>
      </c>
      <c r="M300" s="15">
        <v>40878</v>
      </c>
      <c r="N300" s="16">
        <v>405</v>
      </c>
      <c r="O300" s="16">
        <f t="shared" si="19"/>
        <v>163</v>
      </c>
      <c r="P300" s="17">
        <f t="shared" si="20"/>
        <v>325.15337423312883</v>
      </c>
      <c r="Q300" s="18" t="s">
        <v>58</v>
      </c>
      <c r="R300" s="19">
        <f t="shared" si="18"/>
        <v>9.7546012269938664</v>
      </c>
      <c r="T300" s="4"/>
      <c r="V300" s="24"/>
      <c r="W300" s="5"/>
      <c r="X300" s="25"/>
      <c r="Y300" s="5"/>
      <c r="Z300" s="6"/>
      <c r="AA300" s="7"/>
      <c r="AB300" s="7"/>
      <c r="AC300" s="7"/>
      <c r="AD300" s="5"/>
      <c r="AE300" s="5"/>
      <c r="AF300" s="5"/>
      <c r="AG300" s="7"/>
      <c r="AJ300" s="5"/>
    </row>
    <row r="301" spans="1:36">
      <c r="A301" s="13">
        <v>298</v>
      </c>
      <c r="B301" s="14">
        <v>373</v>
      </c>
      <c r="H301" s="16"/>
      <c r="I301" s="15">
        <v>40575</v>
      </c>
      <c r="J301" s="14">
        <v>292</v>
      </c>
      <c r="K301" s="15">
        <v>40715</v>
      </c>
      <c r="L301" s="16">
        <v>365</v>
      </c>
      <c r="M301" s="15">
        <v>40876</v>
      </c>
      <c r="N301" s="16">
        <v>405</v>
      </c>
      <c r="O301" s="16">
        <f t="shared" si="19"/>
        <v>161</v>
      </c>
      <c r="P301" s="17">
        <f t="shared" si="20"/>
        <v>248.44720496894411</v>
      </c>
      <c r="Q301" s="18" t="s">
        <v>39</v>
      </c>
      <c r="R301" s="19">
        <f t="shared" si="18"/>
        <v>7.4534161490683237</v>
      </c>
      <c r="T301" s="4"/>
      <c r="V301" s="24"/>
      <c r="W301" s="5"/>
      <c r="X301" s="25"/>
      <c r="Y301" s="5"/>
      <c r="Z301" s="6"/>
      <c r="AA301" s="7"/>
      <c r="AB301" s="7"/>
      <c r="AC301" s="7"/>
      <c r="AD301" s="5"/>
      <c r="AE301" s="5"/>
      <c r="AF301" s="5"/>
      <c r="AG301" s="7"/>
      <c r="AJ301" s="5"/>
    </row>
    <row r="302" spans="1:36">
      <c r="A302" s="13">
        <v>299</v>
      </c>
      <c r="B302" s="14">
        <v>416</v>
      </c>
      <c r="H302" s="16"/>
      <c r="I302" s="15">
        <v>40581</v>
      </c>
      <c r="J302" s="14">
        <v>280</v>
      </c>
      <c r="K302" s="15">
        <v>40714</v>
      </c>
      <c r="L302" s="16">
        <v>355</v>
      </c>
      <c r="M302" s="15">
        <v>40878</v>
      </c>
      <c r="N302" s="16">
        <v>406</v>
      </c>
      <c r="O302" s="16">
        <f t="shared" si="19"/>
        <v>164</v>
      </c>
      <c r="P302" s="17">
        <f t="shared" si="20"/>
        <v>310.97560975609758</v>
      </c>
      <c r="Q302" s="18" t="s">
        <v>49</v>
      </c>
      <c r="R302" s="19">
        <f t="shared" si="18"/>
        <v>9.3292682926829276</v>
      </c>
      <c r="T302" s="4"/>
      <c r="V302" s="24"/>
      <c r="W302" s="5"/>
      <c r="X302" s="25"/>
      <c r="Y302" s="5"/>
      <c r="Z302" s="6"/>
      <c r="AA302" s="7"/>
      <c r="AB302" s="7"/>
      <c r="AC302" s="7"/>
      <c r="AD302" s="5"/>
      <c r="AE302" s="5"/>
      <c r="AF302" s="5"/>
      <c r="AG302" s="7"/>
      <c r="AJ302" s="5"/>
    </row>
    <row r="303" spans="1:36">
      <c r="A303" s="13">
        <v>300</v>
      </c>
      <c r="B303" s="14">
        <v>16</v>
      </c>
      <c r="G303" s="15">
        <v>40364</v>
      </c>
      <c r="H303" s="14">
        <v>209</v>
      </c>
      <c r="I303" s="15">
        <v>40511</v>
      </c>
      <c r="J303" s="16">
        <v>260</v>
      </c>
      <c r="K303" s="15">
        <v>40714</v>
      </c>
      <c r="L303" s="16">
        <v>356</v>
      </c>
      <c r="M303" s="15">
        <v>40878</v>
      </c>
      <c r="N303" s="16">
        <v>406</v>
      </c>
      <c r="O303" s="16">
        <f t="shared" si="19"/>
        <v>164</v>
      </c>
      <c r="P303" s="17">
        <f t="shared" si="20"/>
        <v>304.8780487804878</v>
      </c>
      <c r="Q303" s="18" t="s">
        <v>58</v>
      </c>
      <c r="R303" s="19">
        <f t="shared" si="18"/>
        <v>9.1463414634146343</v>
      </c>
      <c r="T303" s="4"/>
      <c r="V303" s="24"/>
      <c r="W303" s="5"/>
      <c r="X303" s="25"/>
      <c r="Y303" s="5"/>
      <c r="Z303" s="6"/>
      <c r="AA303" s="7"/>
      <c r="AB303" s="7"/>
      <c r="AC303" s="7"/>
      <c r="AD303" s="5"/>
      <c r="AE303" s="5"/>
      <c r="AF303" s="5"/>
      <c r="AG303" s="7"/>
      <c r="AJ303" s="5"/>
    </row>
    <row r="304" spans="1:36">
      <c r="A304" s="13">
        <v>301</v>
      </c>
      <c r="B304" s="14">
        <v>445</v>
      </c>
      <c r="H304" s="16"/>
      <c r="I304" s="15">
        <v>40582</v>
      </c>
      <c r="J304" s="14">
        <v>320</v>
      </c>
      <c r="K304" s="15">
        <v>40714</v>
      </c>
      <c r="L304" s="16">
        <v>374</v>
      </c>
      <c r="M304" s="15">
        <v>40878</v>
      </c>
      <c r="N304" s="16">
        <v>407</v>
      </c>
      <c r="O304" s="16">
        <f t="shared" si="19"/>
        <v>164</v>
      </c>
      <c r="P304" s="17">
        <f t="shared" si="20"/>
        <v>201.21951219512195</v>
      </c>
      <c r="Q304" s="18" t="s">
        <v>49</v>
      </c>
      <c r="R304" s="19">
        <f t="shared" si="18"/>
        <v>6.036585365853659</v>
      </c>
      <c r="T304" s="4"/>
      <c r="V304" s="24"/>
      <c r="W304" s="5"/>
      <c r="X304" s="25"/>
      <c r="Y304" s="5"/>
      <c r="Z304" s="6"/>
      <c r="AA304" s="7"/>
      <c r="AB304" s="7"/>
      <c r="AC304" s="7"/>
      <c r="AD304" s="5"/>
      <c r="AE304" s="5"/>
      <c r="AF304" s="5"/>
      <c r="AG304" s="7"/>
      <c r="AJ304" s="5"/>
    </row>
    <row r="305" spans="1:36">
      <c r="A305" s="13">
        <v>302</v>
      </c>
      <c r="B305" s="14">
        <v>205</v>
      </c>
      <c r="G305" s="15">
        <v>40407</v>
      </c>
      <c r="H305" s="14">
        <v>216</v>
      </c>
      <c r="I305" s="15">
        <v>40509</v>
      </c>
      <c r="J305" s="16">
        <v>275</v>
      </c>
      <c r="K305" s="15">
        <v>40713</v>
      </c>
      <c r="L305" s="16">
        <v>358</v>
      </c>
      <c r="M305" s="15">
        <v>40878</v>
      </c>
      <c r="N305" s="16">
        <v>407</v>
      </c>
      <c r="O305" s="16">
        <f t="shared" si="19"/>
        <v>165</v>
      </c>
      <c r="P305" s="17">
        <f t="shared" si="20"/>
        <v>296.969696969697</v>
      </c>
      <c r="Q305" s="18" t="s">
        <v>46</v>
      </c>
      <c r="R305" s="19">
        <f t="shared" si="18"/>
        <v>8.9090909090909101</v>
      </c>
      <c r="T305" s="4"/>
      <c r="V305" s="24"/>
      <c r="W305" s="5"/>
      <c r="X305" s="25"/>
      <c r="Y305" s="5"/>
      <c r="Z305" s="6"/>
      <c r="AA305" s="7"/>
      <c r="AB305" s="7"/>
      <c r="AC305" s="7"/>
      <c r="AD305" s="5"/>
      <c r="AE305" s="5"/>
      <c r="AF305" s="5"/>
      <c r="AG305" s="7"/>
      <c r="AJ305" s="5"/>
    </row>
    <row r="306" spans="1:36">
      <c r="A306" s="13">
        <v>303</v>
      </c>
      <c r="B306" s="14" t="s">
        <v>69</v>
      </c>
      <c r="I306" s="15">
        <v>40519</v>
      </c>
      <c r="J306" s="14">
        <v>257</v>
      </c>
      <c r="K306" s="15">
        <v>40715</v>
      </c>
      <c r="L306" s="16">
        <v>351</v>
      </c>
      <c r="M306" s="15">
        <v>40877</v>
      </c>
      <c r="N306" s="16">
        <v>407</v>
      </c>
      <c r="O306" s="16">
        <f t="shared" si="19"/>
        <v>162</v>
      </c>
      <c r="P306" s="17">
        <f t="shared" si="20"/>
        <v>345.67901234567898</v>
      </c>
      <c r="Q306" s="18" t="s">
        <v>22</v>
      </c>
      <c r="R306" s="19">
        <f t="shared" si="18"/>
        <v>10.370370370370368</v>
      </c>
      <c r="T306" s="4"/>
      <c r="V306" s="24"/>
      <c r="W306" s="5"/>
      <c r="X306" s="25"/>
      <c r="Y306" s="5"/>
      <c r="Z306" s="6"/>
      <c r="AA306" s="7"/>
      <c r="AB306" s="7"/>
      <c r="AC306" s="7"/>
      <c r="AD306" s="5"/>
      <c r="AE306" s="5"/>
      <c r="AF306" s="5"/>
      <c r="AG306" s="7"/>
      <c r="AJ306" s="5"/>
    </row>
    <row r="307" spans="1:36">
      <c r="A307" s="13">
        <v>304</v>
      </c>
      <c r="B307" s="14">
        <v>470</v>
      </c>
      <c r="I307" s="15">
        <v>40582</v>
      </c>
      <c r="J307" s="14">
        <v>325</v>
      </c>
      <c r="K307" s="15">
        <v>40715</v>
      </c>
      <c r="L307" s="16">
        <v>367</v>
      </c>
      <c r="M307" s="15">
        <v>40876</v>
      </c>
      <c r="N307" s="16">
        <v>407</v>
      </c>
      <c r="O307" s="16">
        <f t="shared" si="19"/>
        <v>161</v>
      </c>
      <c r="P307" s="17">
        <f t="shared" si="20"/>
        <v>248.44720496894411</v>
      </c>
      <c r="Q307" s="18" t="s">
        <v>39</v>
      </c>
      <c r="R307" s="19">
        <f t="shared" si="18"/>
        <v>7.4534161490683237</v>
      </c>
      <c r="T307" s="4"/>
      <c r="V307" s="24"/>
      <c r="W307" s="5"/>
      <c r="X307" s="25"/>
      <c r="Y307" s="5"/>
      <c r="Z307" s="6"/>
      <c r="AA307" s="7"/>
      <c r="AB307" s="7"/>
      <c r="AC307" s="7"/>
      <c r="AD307" s="5"/>
      <c r="AE307" s="5"/>
      <c r="AF307" s="5"/>
      <c r="AG307" s="7"/>
      <c r="AJ307" s="5"/>
    </row>
    <row r="308" spans="1:36">
      <c r="A308" s="13">
        <v>305</v>
      </c>
      <c r="B308" s="14">
        <v>402</v>
      </c>
      <c r="C308" s="15">
        <v>40581</v>
      </c>
      <c r="D308" s="14">
        <v>286</v>
      </c>
      <c r="H308" s="16"/>
      <c r="I308" s="15"/>
      <c r="K308" s="15">
        <v>40720</v>
      </c>
      <c r="L308" s="16">
        <v>343</v>
      </c>
      <c r="M308" s="15">
        <v>40878</v>
      </c>
      <c r="N308" s="16">
        <v>408</v>
      </c>
      <c r="O308" s="16">
        <f t="shared" si="19"/>
        <v>158</v>
      </c>
      <c r="P308" s="17">
        <f t="shared" si="20"/>
        <v>411.39240506329116</v>
      </c>
      <c r="Q308" s="18" t="s">
        <v>49</v>
      </c>
      <c r="R308" s="19">
        <f t="shared" si="18"/>
        <v>12.341772151898734</v>
      </c>
      <c r="T308" s="4"/>
      <c r="V308" s="24"/>
      <c r="W308" s="5"/>
      <c r="X308" s="25"/>
      <c r="Y308" s="5"/>
      <c r="Z308" s="6"/>
      <c r="AA308" s="7"/>
      <c r="AB308" s="7"/>
      <c r="AC308" s="7"/>
      <c r="AD308" s="5"/>
      <c r="AE308" s="5"/>
      <c r="AF308" s="5"/>
      <c r="AG308" s="7"/>
      <c r="AJ308" s="5"/>
    </row>
    <row r="309" spans="1:36">
      <c r="A309" s="13">
        <v>306</v>
      </c>
      <c r="B309" s="14">
        <v>404</v>
      </c>
      <c r="H309" s="16"/>
      <c r="I309" s="15">
        <v>40581</v>
      </c>
      <c r="J309" s="14">
        <v>315</v>
      </c>
      <c r="K309" s="15">
        <v>40714</v>
      </c>
      <c r="L309" s="16">
        <v>363</v>
      </c>
      <c r="M309" s="15">
        <v>40877</v>
      </c>
      <c r="N309" s="16">
        <v>408</v>
      </c>
      <c r="O309" s="16">
        <f t="shared" si="19"/>
        <v>163</v>
      </c>
      <c r="P309" s="17">
        <f t="shared" si="20"/>
        <v>276.07361963190186</v>
      </c>
      <c r="Q309" s="18" t="s">
        <v>49</v>
      </c>
      <c r="R309" s="19">
        <f t="shared" si="18"/>
        <v>8.2822085889570545</v>
      </c>
      <c r="T309" s="4"/>
      <c r="V309" s="24"/>
      <c r="W309" s="5"/>
      <c r="X309" s="25"/>
      <c r="Y309" s="5"/>
      <c r="Z309" s="6"/>
      <c r="AA309" s="7"/>
      <c r="AB309" s="7"/>
      <c r="AC309" s="7"/>
      <c r="AD309" s="5"/>
      <c r="AE309" s="5"/>
      <c r="AF309" s="5"/>
      <c r="AG309" s="7"/>
      <c r="AJ309" s="5"/>
    </row>
    <row r="310" spans="1:36">
      <c r="A310" s="13">
        <v>307</v>
      </c>
      <c r="B310" s="14">
        <v>163</v>
      </c>
      <c r="G310" s="15">
        <v>40407</v>
      </c>
      <c r="H310" s="14">
        <v>254</v>
      </c>
      <c r="I310" s="15">
        <v>40509</v>
      </c>
      <c r="J310" s="16">
        <v>298</v>
      </c>
      <c r="K310" s="15">
        <v>40714</v>
      </c>
      <c r="L310" s="16">
        <v>370</v>
      </c>
      <c r="M310" s="15">
        <v>40878</v>
      </c>
      <c r="N310" s="16">
        <v>408</v>
      </c>
      <c r="O310" s="16">
        <f t="shared" si="19"/>
        <v>164</v>
      </c>
      <c r="P310" s="17">
        <f t="shared" si="20"/>
        <v>231.70731707317074</v>
      </c>
      <c r="Q310" s="18" t="s">
        <v>58</v>
      </c>
      <c r="R310" s="19">
        <f t="shared" si="18"/>
        <v>6.9512195121951228</v>
      </c>
      <c r="T310" s="4"/>
      <c r="V310" s="24"/>
      <c r="W310" s="5"/>
      <c r="X310" s="25"/>
      <c r="Y310" s="5"/>
      <c r="Z310" s="6"/>
      <c r="AA310" s="7"/>
      <c r="AB310" s="7"/>
      <c r="AC310" s="7"/>
      <c r="AD310" s="5"/>
      <c r="AE310" s="5"/>
      <c r="AF310" s="5"/>
      <c r="AG310" s="7"/>
      <c r="AJ310" s="5"/>
    </row>
    <row r="311" spans="1:36">
      <c r="A311" s="13">
        <v>308</v>
      </c>
      <c r="B311" s="14">
        <v>377</v>
      </c>
      <c r="H311" s="16"/>
      <c r="I311" s="15">
        <v>40575</v>
      </c>
      <c r="J311" s="14">
        <v>287</v>
      </c>
      <c r="K311" s="15">
        <v>40715</v>
      </c>
      <c r="L311" s="16">
        <v>344</v>
      </c>
      <c r="M311" s="15">
        <v>40876</v>
      </c>
      <c r="N311" s="16">
        <v>410</v>
      </c>
      <c r="O311" s="16">
        <f t="shared" si="19"/>
        <v>161</v>
      </c>
      <c r="P311" s="17">
        <f t="shared" si="20"/>
        <v>409.93788819875778</v>
      </c>
      <c r="Q311" s="18" t="s">
        <v>39</v>
      </c>
      <c r="R311" s="19">
        <f t="shared" si="18"/>
        <v>12.298136645962733</v>
      </c>
      <c r="T311" s="4"/>
      <c r="V311" s="24"/>
      <c r="W311" s="5"/>
      <c r="X311" s="25"/>
      <c r="Y311" s="5"/>
      <c r="Z311" s="6"/>
      <c r="AA311" s="7"/>
      <c r="AB311" s="7"/>
      <c r="AC311" s="7"/>
      <c r="AD311" s="5"/>
      <c r="AE311" s="5"/>
      <c r="AF311" s="5"/>
      <c r="AG311" s="7"/>
      <c r="AJ311" s="5"/>
    </row>
    <row r="312" spans="1:36">
      <c r="A312" s="13">
        <v>309</v>
      </c>
      <c r="B312" s="14">
        <v>397</v>
      </c>
      <c r="H312" s="16"/>
      <c r="I312" s="15">
        <v>40581</v>
      </c>
      <c r="J312" s="14">
        <v>276</v>
      </c>
      <c r="K312" s="15">
        <v>40715</v>
      </c>
      <c r="L312" s="16">
        <v>324</v>
      </c>
      <c r="M312" s="15">
        <v>40876</v>
      </c>
      <c r="N312" s="16">
        <v>410</v>
      </c>
      <c r="O312" s="16">
        <f t="shared" si="19"/>
        <v>161</v>
      </c>
      <c r="P312" s="17">
        <f t="shared" si="20"/>
        <v>534.16149068322977</v>
      </c>
      <c r="Q312" s="18" t="s">
        <v>39</v>
      </c>
      <c r="R312" s="19">
        <f t="shared" si="18"/>
        <v>16.024844720496894</v>
      </c>
      <c r="T312" s="4"/>
      <c r="V312" s="24"/>
      <c r="W312" s="5"/>
      <c r="X312" s="25"/>
      <c r="Y312" s="5"/>
      <c r="Z312" s="6"/>
      <c r="AA312" s="7"/>
      <c r="AB312" s="7"/>
      <c r="AC312" s="7"/>
      <c r="AD312" s="5"/>
      <c r="AE312" s="5"/>
      <c r="AF312" s="5"/>
      <c r="AG312" s="7"/>
      <c r="AJ312" s="5"/>
    </row>
    <row r="313" spans="1:36">
      <c r="A313" s="13">
        <v>310</v>
      </c>
      <c r="B313" s="14">
        <v>140</v>
      </c>
      <c r="G313" s="15">
        <v>40407</v>
      </c>
      <c r="H313" s="14">
        <v>260</v>
      </c>
      <c r="I313" s="15">
        <v>40509</v>
      </c>
      <c r="J313" s="16">
        <v>294</v>
      </c>
      <c r="K313" s="15">
        <v>40714</v>
      </c>
      <c r="L313" s="16">
        <v>370</v>
      </c>
      <c r="M313" s="15">
        <v>40878</v>
      </c>
      <c r="N313" s="16">
        <v>412</v>
      </c>
      <c r="O313" s="16">
        <f t="shared" si="19"/>
        <v>164</v>
      </c>
      <c r="P313" s="17">
        <f t="shared" si="20"/>
        <v>256.09756097560978</v>
      </c>
      <c r="Q313" s="18" t="s">
        <v>58</v>
      </c>
      <c r="R313" s="19">
        <f t="shared" si="18"/>
        <v>7.6829268292682933</v>
      </c>
      <c r="T313" s="4"/>
      <c r="V313" s="24"/>
      <c r="W313" s="5"/>
      <c r="X313" s="25"/>
      <c r="Y313" s="5"/>
      <c r="Z313" s="6"/>
      <c r="AA313" s="7"/>
      <c r="AB313" s="7"/>
      <c r="AC313" s="7"/>
      <c r="AD313" s="5"/>
      <c r="AE313" s="5"/>
      <c r="AF313" s="5"/>
      <c r="AG313" s="7"/>
      <c r="AJ313" s="5"/>
    </row>
    <row r="314" spans="1:36">
      <c r="A314" s="13">
        <v>311</v>
      </c>
      <c r="B314" s="14">
        <v>385</v>
      </c>
      <c r="H314" s="16"/>
      <c r="I314" s="15">
        <v>40575</v>
      </c>
      <c r="J314" s="14">
        <v>300</v>
      </c>
      <c r="K314" s="15">
        <v>40714</v>
      </c>
      <c r="L314" s="16">
        <v>358</v>
      </c>
      <c r="M314" s="15">
        <v>40878</v>
      </c>
      <c r="N314" s="16">
        <v>413</v>
      </c>
      <c r="O314" s="16">
        <f t="shared" si="19"/>
        <v>164</v>
      </c>
      <c r="P314" s="17">
        <f t="shared" si="20"/>
        <v>335.36585365853659</v>
      </c>
      <c r="Q314" s="18" t="s">
        <v>49</v>
      </c>
      <c r="R314" s="19">
        <f t="shared" si="18"/>
        <v>10.060975609756099</v>
      </c>
      <c r="T314" s="4"/>
      <c r="V314" s="24"/>
      <c r="W314" s="5"/>
      <c r="X314" s="25"/>
      <c r="Y314" s="5"/>
      <c r="Z314" s="6"/>
      <c r="AA314" s="7"/>
      <c r="AB314" s="7"/>
      <c r="AC314" s="7"/>
      <c r="AD314" s="5"/>
      <c r="AE314" s="5"/>
      <c r="AF314" s="5"/>
      <c r="AG314" s="7"/>
      <c r="AJ314" s="5"/>
    </row>
    <row r="315" spans="1:36">
      <c r="A315" s="13">
        <v>312</v>
      </c>
      <c r="B315" s="14">
        <v>418</v>
      </c>
      <c r="H315" s="16"/>
      <c r="I315" s="15">
        <v>40581</v>
      </c>
      <c r="J315" s="14">
        <v>302</v>
      </c>
      <c r="K315" s="15">
        <v>40714</v>
      </c>
      <c r="L315" s="16">
        <v>354</v>
      </c>
      <c r="M315" s="15">
        <v>40878</v>
      </c>
      <c r="N315" s="16">
        <v>413</v>
      </c>
      <c r="O315" s="16">
        <f t="shared" si="19"/>
        <v>164</v>
      </c>
      <c r="P315" s="17">
        <f t="shared" si="20"/>
        <v>359.7560975609756</v>
      </c>
      <c r="Q315" s="18" t="s">
        <v>49</v>
      </c>
      <c r="R315" s="19">
        <f t="shared" si="18"/>
        <v>10.792682926829269</v>
      </c>
      <c r="T315" s="4"/>
      <c r="V315" s="24"/>
      <c r="W315" s="5"/>
      <c r="X315" s="25"/>
      <c r="Y315" s="5"/>
      <c r="Z315" s="6"/>
      <c r="AA315" s="7"/>
      <c r="AB315" s="7"/>
      <c r="AC315" s="7"/>
      <c r="AD315" s="5"/>
      <c r="AE315" s="5"/>
      <c r="AF315" s="5"/>
      <c r="AG315" s="7"/>
      <c r="AJ315" s="5"/>
    </row>
    <row r="316" spans="1:36">
      <c r="A316" s="13">
        <v>313</v>
      </c>
      <c r="B316" s="14">
        <v>301</v>
      </c>
      <c r="G316" s="15">
        <v>40519</v>
      </c>
      <c r="H316" s="14">
        <v>264</v>
      </c>
      <c r="I316" s="15"/>
      <c r="K316" s="15">
        <v>40713</v>
      </c>
      <c r="L316" s="16">
        <v>352</v>
      </c>
      <c r="M316" s="15">
        <v>40878</v>
      </c>
      <c r="N316" s="16">
        <v>413</v>
      </c>
      <c r="O316" s="16">
        <f t="shared" si="19"/>
        <v>165</v>
      </c>
      <c r="P316" s="17">
        <f t="shared" si="20"/>
        <v>369.69696969696969</v>
      </c>
      <c r="Q316" s="18" t="s">
        <v>46</v>
      </c>
      <c r="R316" s="19">
        <f t="shared" si="18"/>
        <v>11.09090909090909</v>
      </c>
      <c r="T316" s="4"/>
      <c r="V316" s="24"/>
      <c r="W316" s="5"/>
      <c r="X316" s="25"/>
      <c r="Y316" s="5"/>
      <c r="Z316" s="6"/>
      <c r="AA316" s="7"/>
      <c r="AB316" s="7"/>
      <c r="AC316" s="7"/>
      <c r="AD316" s="5"/>
      <c r="AE316" s="5"/>
      <c r="AF316" s="5"/>
      <c r="AG316" s="7"/>
      <c r="AJ316" s="5"/>
    </row>
    <row r="317" spans="1:36">
      <c r="A317" s="13">
        <v>314</v>
      </c>
      <c r="B317" s="14">
        <v>443</v>
      </c>
      <c r="H317" s="16"/>
      <c r="I317" s="15">
        <v>40582</v>
      </c>
      <c r="J317" s="14">
        <v>304</v>
      </c>
      <c r="K317" s="15">
        <v>40714</v>
      </c>
      <c r="L317" s="16">
        <v>413</v>
      </c>
      <c r="M317" s="15">
        <v>40878</v>
      </c>
      <c r="N317" s="16">
        <v>414</v>
      </c>
      <c r="O317" s="16">
        <f t="shared" si="19"/>
        <v>164</v>
      </c>
      <c r="P317" s="17">
        <f t="shared" si="20"/>
        <v>6.0975609756097562</v>
      </c>
      <c r="Q317" s="18" t="s">
        <v>49</v>
      </c>
      <c r="R317" s="19">
        <f t="shared" si="18"/>
        <v>0.18292682926829268</v>
      </c>
      <c r="T317" s="4"/>
      <c r="V317" s="24"/>
      <c r="W317" s="5"/>
      <c r="X317" s="25"/>
      <c r="Y317" s="5"/>
      <c r="Z317" s="6"/>
      <c r="AA317" s="7"/>
      <c r="AB317" s="7"/>
      <c r="AC317" s="7"/>
      <c r="AD317" s="5"/>
      <c r="AE317" s="5"/>
      <c r="AF317" s="5"/>
      <c r="AG317" s="7"/>
      <c r="AJ317" s="5"/>
    </row>
    <row r="318" spans="1:36">
      <c r="A318" s="13">
        <v>315</v>
      </c>
      <c r="B318" s="14">
        <v>231</v>
      </c>
      <c r="G318" s="15">
        <v>40416</v>
      </c>
      <c r="H318" s="14">
        <v>245</v>
      </c>
      <c r="I318" s="15">
        <v>40509</v>
      </c>
      <c r="J318" s="16">
        <v>282</v>
      </c>
      <c r="K318" s="15">
        <v>40713</v>
      </c>
      <c r="L318" s="16">
        <v>367</v>
      </c>
      <c r="M318" s="15">
        <v>40878</v>
      </c>
      <c r="N318" s="16">
        <v>414</v>
      </c>
      <c r="O318" s="16">
        <f t="shared" si="19"/>
        <v>165</v>
      </c>
      <c r="P318" s="17">
        <f t="shared" si="20"/>
        <v>284.84848484848487</v>
      </c>
      <c r="Q318" s="18" t="s">
        <v>46</v>
      </c>
      <c r="R318" s="19">
        <f t="shared" si="18"/>
        <v>8.5454545454545467</v>
      </c>
      <c r="T318" s="4"/>
      <c r="V318" s="24"/>
      <c r="W318" s="5"/>
      <c r="X318" s="25"/>
      <c r="Y318" s="5"/>
      <c r="Z318" s="6"/>
      <c r="AA318" s="7"/>
      <c r="AB318" s="7"/>
      <c r="AC318" s="7"/>
      <c r="AD318" s="5"/>
      <c r="AE318" s="5"/>
      <c r="AF318" s="5"/>
      <c r="AG318" s="7"/>
      <c r="AJ318" s="5"/>
    </row>
    <row r="319" spans="1:36">
      <c r="A319" s="13">
        <v>316</v>
      </c>
      <c r="B319" s="14">
        <v>967</v>
      </c>
      <c r="E319" s="15">
        <v>40281</v>
      </c>
      <c r="F319" s="14">
        <v>212</v>
      </c>
      <c r="G319" s="15">
        <v>40337</v>
      </c>
      <c r="H319" s="16">
        <v>240</v>
      </c>
      <c r="I319" s="15">
        <v>40511</v>
      </c>
      <c r="J319" s="16">
        <v>306</v>
      </c>
      <c r="K319" s="15">
        <v>40714</v>
      </c>
      <c r="L319" s="16">
        <v>385</v>
      </c>
      <c r="M319" s="15">
        <v>40878</v>
      </c>
      <c r="N319" s="16">
        <v>414</v>
      </c>
      <c r="O319" s="16">
        <f t="shared" si="19"/>
        <v>164</v>
      </c>
      <c r="P319" s="17">
        <f t="shared" si="20"/>
        <v>176.82926829268291</v>
      </c>
      <c r="Q319" s="18" t="s">
        <v>58</v>
      </c>
      <c r="R319" s="19">
        <f t="shared" si="18"/>
        <v>5.3048780487804867</v>
      </c>
      <c r="T319" s="4"/>
      <c r="V319" s="24"/>
      <c r="W319" s="5"/>
      <c r="X319" s="25"/>
      <c r="Y319" s="5"/>
      <c r="Z319" s="6"/>
      <c r="AA319" s="7"/>
      <c r="AB319" s="7"/>
      <c r="AC319" s="7"/>
      <c r="AD319" s="5"/>
      <c r="AE319" s="5"/>
      <c r="AF319" s="5"/>
      <c r="AG319" s="7"/>
      <c r="AJ319" s="5"/>
    </row>
    <row r="320" spans="1:36">
      <c r="A320" s="13">
        <v>317</v>
      </c>
      <c r="B320" s="14">
        <v>10</v>
      </c>
      <c r="G320" s="15">
        <v>40364</v>
      </c>
      <c r="H320" s="14">
        <v>219</v>
      </c>
      <c r="I320" s="15">
        <v>40509</v>
      </c>
      <c r="J320" s="16">
        <v>247</v>
      </c>
      <c r="K320" s="15">
        <v>40714</v>
      </c>
      <c r="L320" s="16">
        <v>335</v>
      </c>
      <c r="M320" s="15">
        <v>40877</v>
      </c>
      <c r="N320" s="16">
        <v>415</v>
      </c>
      <c r="O320" s="16">
        <f t="shared" si="19"/>
        <v>163</v>
      </c>
      <c r="P320" s="17">
        <f t="shared" si="20"/>
        <v>490.79754601226995</v>
      </c>
      <c r="Q320" s="18" t="s">
        <v>26</v>
      </c>
      <c r="R320" s="19">
        <f t="shared" si="18"/>
        <v>14.723926380368098</v>
      </c>
      <c r="T320" s="4"/>
      <c r="V320" s="24"/>
      <c r="W320" s="5"/>
      <c r="X320" s="25"/>
      <c r="Y320" s="5"/>
      <c r="Z320" s="6"/>
      <c r="AA320" s="7"/>
      <c r="AB320" s="7"/>
      <c r="AC320" s="7"/>
      <c r="AD320" s="5"/>
      <c r="AE320" s="5"/>
      <c r="AF320" s="5"/>
      <c r="AG320" s="7"/>
      <c r="AJ320" s="5"/>
    </row>
    <row r="321" spans="1:36">
      <c r="A321" s="13">
        <v>318</v>
      </c>
      <c r="B321" s="14">
        <v>35</v>
      </c>
      <c r="G321" s="15">
        <v>40364</v>
      </c>
      <c r="H321" s="14">
        <v>217</v>
      </c>
      <c r="I321" s="15">
        <v>40511</v>
      </c>
      <c r="J321" s="16">
        <v>259</v>
      </c>
      <c r="K321" s="15">
        <v>40714</v>
      </c>
      <c r="L321" s="16">
        <v>359</v>
      </c>
      <c r="M321" s="15">
        <v>40878</v>
      </c>
      <c r="N321" s="16">
        <v>415</v>
      </c>
      <c r="O321" s="16">
        <f t="shared" si="19"/>
        <v>164</v>
      </c>
      <c r="P321" s="17">
        <f t="shared" si="20"/>
        <v>341.46341463414637</v>
      </c>
      <c r="Q321" s="18" t="s">
        <v>58</v>
      </c>
      <c r="R321" s="19">
        <f t="shared" si="18"/>
        <v>10.24390243902439</v>
      </c>
      <c r="T321" s="4"/>
      <c r="V321" s="24"/>
      <c r="W321" s="5"/>
      <c r="X321" s="25"/>
      <c r="Y321" s="5"/>
      <c r="Z321" s="6"/>
      <c r="AA321" s="7"/>
      <c r="AB321" s="7"/>
      <c r="AC321" s="7"/>
      <c r="AD321" s="5"/>
      <c r="AE321" s="5"/>
      <c r="AF321" s="5"/>
      <c r="AG321" s="7"/>
      <c r="AJ321" s="5"/>
    </row>
    <row r="322" spans="1:36">
      <c r="A322" s="13">
        <v>319</v>
      </c>
      <c r="B322" s="14">
        <v>343</v>
      </c>
      <c r="H322" s="16"/>
      <c r="I322" s="15">
        <v>40533</v>
      </c>
      <c r="J322" s="14">
        <v>233</v>
      </c>
      <c r="K322" s="15">
        <v>40715</v>
      </c>
      <c r="L322" s="16">
        <v>353</v>
      </c>
      <c r="M322" s="15">
        <v>40876</v>
      </c>
      <c r="N322" s="16">
        <v>415</v>
      </c>
      <c r="O322" s="16">
        <f t="shared" si="19"/>
        <v>161</v>
      </c>
      <c r="P322" s="17">
        <f t="shared" si="20"/>
        <v>385.09316770186336</v>
      </c>
      <c r="Q322" s="18" t="s">
        <v>39</v>
      </c>
      <c r="R322" s="19">
        <f t="shared" si="18"/>
        <v>11.552795031055901</v>
      </c>
      <c r="T322" s="4"/>
      <c r="V322" s="24"/>
      <c r="W322" s="5"/>
      <c r="X322" s="25"/>
      <c r="Y322" s="5"/>
      <c r="Z322" s="6"/>
      <c r="AA322" s="7"/>
      <c r="AB322" s="7"/>
      <c r="AC322" s="7"/>
      <c r="AD322" s="5"/>
      <c r="AE322" s="5"/>
      <c r="AF322" s="5"/>
      <c r="AG322" s="7"/>
      <c r="AJ322" s="5"/>
    </row>
    <row r="323" spans="1:36">
      <c r="A323" s="13">
        <v>320</v>
      </c>
      <c r="B323" s="14">
        <v>456</v>
      </c>
      <c r="H323" s="16"/>
      <c r="I323" s="15"/>
      <c r="J323" s="14"/>
      <c r="K323" s="15"/>
      <c r="M323" s="15">
        <v>40878</v>
      </c>
      <c r="N323" s="16">
        <v>416</v>
      </c>
      <c r="O323" s="16">
        <v>164</v>
      </c>
      <c r="P323" s="17">
        <v>445</v>
      </c>
      <c r="Q323" s="18" t="s">
        <v>49</v>
      </c>
      <c r="R323" s="19">
        <f t="shared" si="18"/>
        <v>13.35</v>
      </c>
      <c r="T323" s="4"/>
      <c r="V323" s="24"/>
      <c r="W323" s="5"/>
      <c r="X323" s="25"/>
      <c r="Y323" s="5"/>
      <c r="Z323" s="6"/>
      <c r="AA323" s="7"/>
      <c r="AB323" s="7"/>
      <c r="AC323" s="7"/>
      <c r="AD323" s="5"/>
      <c r="AE323" s="5"/>
      <c r="AF323" s="5"/>
      <c r="AG323" s="7"/>
      <c r="AJ323" s="5"/>
    </row>
    <row r="324" spans="1:36">
      <c r="A324" s="13">
        <v>321</v>
      </c>
      <c r="B324" s="14">
        <v>473</v>
      </c>
      <c r="I324" s="15">
        <v>40582</v>
      </c>
      <c r="J324" s="14">
        <v>329</v>
      </c>
      <c r="K324" s="15">
        <v>40714</v>
      </c>
      <c r="L324" s="16">
        <v>384</v>
      </c>
      <c r="M324" s="15">
        <v>40878</v>
      </c>
      <c r="N324" s="16">
        <v>417</v>
      </c>
      <c r="O324" s="16">
        <f t="shared" ref="O324:O346" si="21">M324-K324</f>
        <v>164</v>
      </c>
      <c r="P324" s="17">
        <f>((N324-L324)/O324)*1000</f>
        <v>201.21951219512195</v>
      </c>
      <c r="Q324" s="18" t="s">
        <v>49</v>
      </c>
      <c r="R324" s="19">
        <f t="shared" ref="R324:R389" si="22">(P324*30)/1000</f>
        <v>6.036585365853659</v>
      </c>
      <c r="T324" s="4"/>
      <c r="V324" s="24"/>
      <c r="W324" s="5"/>
      <c r="X324" s="25"/>
      <c r="Y324" s="5"/>
      <c r="Z324" s="6"/>
      <c r="AA324" s="7"/>
      <c r="AB324" s="7"/>
      <c r="AC324" s="7"/>
      <c r="AD324" s="5"/>
      <c r="AE324" s="5"/>
      <c r="AF324" s="5"/>
      <c r="AG324" s="7"/>
      <c r="AJ324" s="5"/>
    </row>
    <row r="325" spans="1:36">
      <c r="A325" s="13">
        <v>322</v>
      </c>
      <c r="B325" s="14">
        <v>495</v>
      </c>
      <c r="F325" s="16"/>
      <c r="G325" s="16"/>
      <c r="H325" s="16"/>
      <c r="K325" s="15">
        <v>40813</v>
      </c>
      <c r="L325" s="14">
        <v>238</v>
      </c>
      <c r="M325" s="15">
        <v>40878</v>
      </c>
      <c r="N325" s="16">
        <v>418</v>
      </c>
      <c r="O325" s="16">
        <f t="shared" si="21"/>
        <v>65</v>
      </c>
      <c r="P325" s="17">
        <v>491</v>
      </c>
      <c r="Q325" s="18" t="s">
        <v>58</v>
      </c>
      <c r="R325" s="19">
        <f t="shared" si="22"/>
        <v>14.73</v>
      </c>
      <c r="T325" s="4"/>
      <c r="V325" s="24"/>
      <c r="W325" s="5"/>
      <c r="X325" s="25"/>
      <c r="Y325" s="5"/>
      <c r="Z325" s="6"/>
      <c r="AA325" s="7"/>
      <c r="AB325" s="7"/>
      <c r="AC325" s="7"/>
      <c r="AD325" s="5"/>
      <c r="AE325" s="5"/>
      <c r="AF325" s="5"/>
      <c r="AG325" s="7"/>
      <c r="AJ325" s="5"/>
    </row>
    <row r="326" spans="1:36">
      <c r="A326" s="13">
        <v>323</v>
      </c>
      <c r="B326" s="14">
        <v>375</v>
      </c>
      <c r="H326" s="16"/>
      <c r="I326" s="15">
        <v>40575</v>
      </c>
      <c r="J326" s="14">
        <v>302</v>
      </c>
      <c r="K326" s="15">
        <v>40714</v>
      </c>
      <c r="L326" s="16">
        <v>355</v>
      </c>
      <c r="M326" s="15">
        <v>40878</v>
      </c>
      <c r="N326" s="16">
        <v>419</v>
      </c>
      <c r="O326" s="16">
        <f t="shared" si="21"/>
        <v>164</v>
      </c>
      <c r="P326" s="17">
        <f t="shared" ref="P326:P346" si="23">((N326-L326)/O326)*1000</f>
        <v>390.2439024390244</v>
      </c>
      <c r="Q326" s="18" t="s">
        <v>49</v>
      </c>
      <c r="R326" s="19">
        <f t="shared" si="22"/>
        <v>11.707317073170731</v>
      </c>
      <c r="T326" s="4"/>
      <c r="V326" s="24"/>
      <c r="W326" s="5"/>
      <c r="X326" s="25"/>
      <c r="Y326" s="5"/>
      <c r="Z326" s="6"/>
      <c r="AA326" s="7"/>
      <c r="AB326" s="7"/>
      <c r="AC326" s="7"/>
      <c r="AD326" s="5"/>
      <c r="AE326" s="5"/>
      <c r="AF326" s="5"/>
      <c r="AG326" s="7"/>
      <c r="AJ326" s="5"/>
    </row>
    <row r="327" spans="1:36">
      <c r="A327" s="13">
        <v>324</v>
      </c>
      <c r="B327" s="14">
        <v>408</v>
      </c>
      <c r="H327" s="16"/>
      <c r="I327" s="15">
        <v>40581</v>
      </c>
      <c r="J327" s="14">
        <v>301</v>
      </c>
      <c r="K327" s="15">
        <v>40714</v>
      </c>
      <c r="L327" s="16">
        <v>352</v>
      </c>
      <c r="M327" s="15">
        <v>40878</v>
      </c>
      <c r="N327" s="16">
        <v>419</v>
      </c>
      <c r="O327" s="16">
        <f t="shared" si="21"/>
        <v>164</v>
      </c>
      <c r="P327" s="17">
        <f t="shared" si="23"/>
        <v>408.53658536585363</v>
      </c>
      <c r="Q327" s="18" t="s">
        <v>49</v>
      </c>
      <c r="R327" s="19">
        <f t="shared" si="22"/>
        <v>12.25609756097561</v>
      </c>
      <c r="T327" s="4"/>
      <c r="V327" s="24"/>
      <c r="W327" s="5"/>
      <c r="X327" s="25"/>
      <c r="Y327" s="5"/>
      <c r="Z327" s="6"/>
      <c r="AA327" s="7"/>
      <c r="AB327" s="7"/>
      <c r="AC327" s="7"/>
      <c r="AD327" s="5"/>
      <c r="AE327" s="5"/>
      <c r="AF327" s="5"/>
      <c r="AG327" s="7"/>
      <c r="AJ327" s="5"/>
    </row>
    <row r="328" spans="1:36">
      <c r="A328" s="13">
        <v>325</v>
      </c>
      <c r="B328" s="14">
        <v>433</v>
      </c>
      <c r="H328" s="16"/>
      <c r="I328" s="15">
        <v>40581</v>
      </c>
      <c r="J328" s="14">
        <v>337</v>
      </c>
      <c r="K328" s="15">
        <v>40714</v>
      </c>
      <c r="L328" s="16">
        <v>381</v>
      </c>
      <c r="M328" s="15">
        <v>40878</v>
      </c>
      <c r="N328" s="16">
        <v>419</v>
      </c>
      <c r="O328" s="16">
        <f t="shared" si="21"/>
        <v>164</v>
      </c>
      <c r="P328" s="17">
        <f t="shared" si="23"/>
        <v>231.70731707317074</v>
      </c>
      <c r="Q328" s="18" t="s">
        <v>49</v>
      </c>
      <c r="R328" s="19">
        <f t="shared" si="22"/>
        <v>6.9512195121951228</v>
      </c>
      <c r="T328" s="4"/>
      <c r="V328" s="24"/>
      <c r="W328" s="5"/>
      <c r="X328" s="25"/>
      <c r="Y328" s="5"/>
      <c r="Z328" s="6"/>
      <c r="AA328" s="7"/>
      <c r="AB328" s="7"/>
      <c r="AC328" s="7"/>
      <c r="AD328" s="5"/>
      <c r="AE328" s="5"/>
      <c r="AF328" s="5"/>
      <c r="AG328" s="7"/>
      <c r="AJ328" s="5"/>
    </row>
    <row r="329" spans="1:36">
      <c r="A329" s="13">
        <v>326</v>
      </c>
      <c r="B329" s="14">
        <v>190</v>
      </c>
      <c r="H329" s="14"/>
      <c r="I329" s="15"/>
      <c r="K329" s="15">
        <v>40714</v>
      </c>
      <c r="L329" s="16">
        <v>393</v>
      </c>
      <c r="M329" s="15">
        <v>40878</v>
      </c>
      <c r="N329" s="16">
        <v>419</v>
      </c>
      <c r="O329" s="16">
        <f t="shared" si="21"/>
        <v>164</v>
      </c>
      <c r="P329" s="17">
        <f t="shared" si="23"/>
        <v>158.53658536585365</v>
      </c>
      <c r="Q329" s="18" t="s">
        <v>58</v>
      </c>
      <c r="R329" s="19">
        <f t="shared" si="22"/>
        <v>4.7560975609756095</v>
      </c>
      <c r="T329" s="4"/>
      <c r="V329" s="24"/>
      <c r="W329" s="5"/>
      <c r="X329" s="25"/>
      <c r="Y329" s="5"/>
      <c r="Z329" s="6"/>
      <c r="AA329" s="7"/>
      <c r="AB329" s="7"/>
      <c r="AC329" s="7"/>
      <c r="AD329" s="5"/>
      <c r="AE329" s="5"/>
      <c r="AF329" s="5"/>
      <c r="AG329" s="7"/>
      <c r="AJ329" s="5"/>
    </row>
    <row r="330" spans="1:36">
      <c r="A330" s="13">
        <v>327</v>
      </c>
      <c r="B330" s="14">
        <v>330</v>
      </c>
      <c r="H330" s="16"/>
      <c r="I330" s="15">
        <v>40533</v>
      </c>
      <c r="J330" s="14">
        <v>242</v>
      </c>
      <c r="K330" s="15">
        <v>40715</v>
      </c>
      <c r="L330" s="16">
        <v>355</v>
      </c>
      <c r="M330" s="15">
        <v>40878</v>
      </c>
      <c r="N330" s="16">
        <v>419</v>
      </c>
      <c r="O330" s="16">
        <f t="shared" si="21"/>
        <v>163</v>
      </c>
      <c r="P330" s="17">
        <f t="shared" si="23"/>
        <v>392.63803680981596</v>
      </c>
      <c r="Q330" s="18" t="s">
        <v>58</v>
      </c>
      <c r="R330" s="19">
        <f t="shared" si="22"/>
        <v>11.779141104294478</v>
      </c>
      <c r="S330" s="4"/>
      <c r="T330" s="20"/>
      <c r="V330" s="24"/>
      <c r="W330" s="5"/>
      <c r="X330" s="25"/>
      <c r="Y330" s="5"/>
      <c r="Z330" s="6"/>
      <c r="AA330" s="7"/>
      <c r="AB330" s="7"/>
      <c r="AC330" s="7"/>
      <c r="AD330" s="5"/>
      <c r="AE330" s="5"/>
      <c r="AF330" s="5"/>
      <c r="AG330" s="7"/>
      <c r="AJ330" s="5"/>
    </row>
    <row r="331" spans="1:36">
      <c r="A331" s="13">
        <v>328</v>
      </c>
      <c r="B331" s="14">
        <v>414</v>
      </c>
      <c r="H331" s="16"/>
      <c r="I331" s="15">
        <v>40581</v>
      </c>
      <c r="J331" s="14">
        <v>295</v>
      </c>
      <c r="K331" s="15">
        <v>40714</v>
      </c>
      <c r="L331" s="16">
        <v>360</v>
      </c>
      <c r="M331" s="15">
        <v>40878</v>
      </c>
      <c r="N331" s="16">
        <v>420</v>
      </c>
      <c r="O331" s="16">
        <f t="shared" si="21"/>
        <v>164</v>
      </c>
      <c r="P331" s="17">
        <f t="shared" si="23"/>
        <v>365.85365853658539</v>
      </c>
      <c r="Q331" s="18" t="s">
        <v>49</v>
      </c>
      <c r="R331" s="19">
        <f t="shared" si="22"/>
        <v>10.975609756097562</v>
      </c>
      <c r="S331" s="4"/>
      <c r="T331" s="23"/>
      <c r="V331" s="24"/>
      <c r="W331" s="5"/>
      <c r="X331" s="25"/>
      <c r="Y331" s="5"/>
      <c r="Z331" s="6"/>
      <c r="AA331" s="7"/>
      <c r="AB331" s="7"/>
      <c r="AC331" s="7"/>
      <c r="AD331" s="5"/>
      <c r="AE331" s="5"/>
      <c r="AF331" s="5"/>
      <c r="AG331" s="7"/>
      <c r="AJ331" s="5"/>
    </row>
    <row r="332" spans="1:36">
      <c r="A332" s="13">
        <v>329</v>
      </c>
      <c r="B332" s="14" t="s">
        <v>70</v>
      </c>
      <c r="I332" s="15">
        <v>40653</v>
      </c>
      <c r="J332" s="14">
        <v>289</v>
      </c>
      <c r="K332" s="15">
        <v>40715</v>
      </c>
      <c r="L332" s="16">
        <v>313</v>
      </c>
      <c r="M332" s="15">
        <v>40877</v>
      </c>
      <c r="N332" s="16">
        <v>421</v>
      </c>
      <c r="O332" s="16">
        <f t="shared" si="21"/>
        <v>162</v>
      </c>
      <c r="P332" s="17">
        <f t="shared" si="23"/>
        <v>666.66666666666663</v>
      </c>
      <c r="Q332" s="18" t="s">
        <v>22</v>
      </c>
      <c r="R332" s="19">
        <f t="shared" si="22"/>
        <v>20</v>
      </c>
      <c r="S332" s="4"/>
      <c r="T332" s="20"/>
      <c r="V332" s="24"/>
      <c r="W332" s="5"/>
      <c r="X332" s="25"/>
      <c r="Y332" s="5"/>
      <c r="Z332" s="6"/>
      <c r="AA332" s="7"/>
      <c r="AB332" s="7"/>
      <c r="AC332" s="7"/>
      <c r="AD332" s="5"/>
      <c r="AE332" s="5"/>
      <c r="AF332" s="5"/>
      <c r="AG332" s="7"/>
      <c r="AJ332" s="5"/>
    </row>
    <row r="333" spans="1:36">
      <c r="A333" s="13">
        <v>330</v>
      </c>
      <c r="B333" s="14">
        <v>221</v>
      </c>
      <c r="G333" s="15">
        <v>40416</v>
      </c>
      <c r="H333" s="14">
        <v>242</v>
      </c>
      <c r="I333" s="15">
        <v>40509</v>
      </c>
      <c r="J333" s="16">
        <v>290</v>
      </c>
      <c r="K333" s="15">
        <v>40713</v>
      </c>
      <c r="L333" s="16">
        <v>376</v>
      </c>
      <c r="M333" s="15">
        <v>40878</v>
      </c>
      <c r="N333" s="16">
        <v>422</v>
      </c>
      <c r="O333" s="16">
        <f t="shared" si="21"/>
        <v>165</v>
      </c>
      <c r="P333" s="17">
        <f t="shared" si="23"/>
        <v>278.78787878787881</v>
      </c>
      <c r="Q333" s="18" t="s">
        <v>46</v>
      </c>
      <c r="R333" s="19">
        <f t="shared" si="22"/>
        <v>8.3636363636363633</v>
      </c>
      <c r="S333" s="4"/>
      <c r="T333" s="20"/>
      <c r="V333" s="24"/>
      <c r="W333" s="5"/>
      <c r="X333" s="25"/>
      <c r="Y333" s="5"/>
      <c r="Z333" s="6"/>
      <c r="AA333" s="7"/>
      <c r="AB333" s="7"/>
      <c r="AC333" s="7"/>
      <c r="AD333" s="5"/>
      <c r="AE333" s="5"/>
      <c r="AF333" s="5"/>
      <c r="AG333" s="7"/>
      <c r="AJ333" s="5"/>
    </row>
    <row r="334" spans="1:36">
      <c r="A334" s="13">
        <v>331</v>
      </c>
      <c r="B334" s="14">
        <v>280</v>
      </c>
      <c r="C334" s="5"/>
      <c r="D334" s="5"/>
      <c r="H334" s="16"/>
      <c r="I334" s="15">
        <v>40511</v>
      </c>
      <c r="J334" s="14">
        <v>274</v>
      </c>
      <c r="K334" s="15">
        <v>40713</v>
      </c>
      <c r="L334" s="14">
        <v>374</v>
      </c>
      <c r="M334" s="15">
        <v>40878</v>
      </c>
      <c r="N334" s="14">
        <v>422</v>
      </c>
      <c r="O334" s="16">
        <f t="shared" si="21"/>
        <v>165</v>
      </c>
      <c r="P334" s="17">
        <f t="shared" si="23"/>
        <v>290.90909090909088</v>
      </c>
      <c r="Q334" s="18" t="s">
        <v>46</v>
      </c>
      <c r="R334" s="19">
        <f t="shared" si="22"/>
        <v>8.7272727272727266</v>
      </c>
      <c r="S334" s="4"/>
      <c r="T334" s="20"/>
      <c r="V334" s="24"/>
      <c r="W334" s="5"/>
      <c r="X334" s="25"/>
      <c r="Y334" s="5"/>
      <c r="Z334" s="6"/>
      <c r="AA334" s="7"/>
      <c r="AB334" s="7"/>
      <c r="AC334" s="7"/>
      <c r="AD334" s="5"/>
      <c r="AE334" s="5"/>
      <c r="AF334" s="5"/>
      <c r="AG334" s="7"/>
      <c r="AJ334" s="5"/>
    </row>
    <row r="335" spans="1:36">
      <c r="A335" s="13">
        <v>332</v>
      </c>
      <c r="B335" s="14">
        <v>293</v>
      </c>
      <c r="H335" s="16"/>
      <c r="I335" s="15">
        <v>40519</v>
      </c>
      <c r="J335" s="14">
        <v>266</v>
      </c>
      <c r="K335" s="15">
        <v>40713</v>
      </c>
      <c r="L335" s="16">
        <v>371</v>
      </c>
      <c r="M335" s="15">
        <v>40878</v>
      </c>
      <c r="N335" s="16">
        <v>422</v>
      </c>
      <c r="O335" s="16">
        <f t="shared" si="21"/>
        <v>165</v>
      </c>
      <c r="P335" s="17">
        <f t="shared" si="23"/>
        <v>309.09090909090907</v>
      </c>
      <c r="Q335" s="18" t="s">
        <v>46</v>
      </c>
      <c r="R335" s="19">
        <f t="shared" si="22"/>
        <v>9.2727272727272716</v>
      </c>
      <c r="T335" s="4"/>
      <c r="V335" s="24"/>
      <c r="W335" s="5"/>
      <c r="X335" s="25"/>
      <c r="Y335" s="5"/>
      <c r="Z335" s="6"/>
      <c r="AA335" s="7"/>
      <c r="AB335" s="7"/>
      <c r="AC335" s="7"/>
      <c r="AD335" s="5"/>
      <c r="AE335" s="5"/>
      <c r="AF335" s="5"/>
      <c r="AG335" s="7"/>
      <c r="AJ335" s="5"/>
    </row>
    <row r="336" spans="1:36">
      <c r="A336" s="13">
        <v>333</v>
      </c>
      <c r="B336" s="14">
        <v>125</v>
      </c>
      <c r="G336" s="15">
        <v>40407</v>
      </c>
      <c r="H336" s="14">
        <v>309</v>
      </c>
      <c r="I336" s="15">
        <v>40509</v>
      </c>
      <c r="J336" s="16">
        <v>345</v>
      </c>
      <c r="K336" s="15">
        <v>40716</v>
      </c>
      <c r="L336" s="16">
        <v>409</v>
      </c>
      <c r="M336" s="15">
        <v>40878</v>
      </c>
      <c r="N336" s="16">
        <v>422</v>
      </c>
      <c r="O336" s="16">
        <f t="shared" si="21"/>
        <v>162</v>
      </c>
      <c r="P336" s="17">
        <f t="shared" si="23"/>
        <v>80.246913580246911</v>
      </c>
      <c r="Q336" s="18" t="s">
        <v>58</v>
      </c>
      <c r="R336" s="19">
        <f t="shared" si="22"/>
        <v>2.4074074074074074</v>
      </c>
      <c r="T336" s="4"/>
      <c r="V336" s="24"/>
      <c r="W336" s="5"/>
      <c r="X336" s="25"/>
      <c r="Y336" s="5"/>
      <c r="Z336" s="6"/>
      <c r="AA336" s="7"/>
      <c r="AB336" s="7"/>
      <c r="AC336" s="7"/>
      <c r="AD336" s="5"/>
      <c r="AE336" s="5"/>
      <c r="AF336" s="5"/>
      <c r="AG336" s="7"/>
      <c r="AJ336" s="5"/>
    </row>
    <row r="337" spans="1:36">
      <c r="A337" s="13">
        <v>334</v>
      </c>
      <c r="B337" s="14">
        <v>442</v>
      </c>
      <c r="H337" s="16"/>
      <c r="I337" s="15">
        <v>40581</v>
      </c>
      <c r="J337" s="14">
        <v>355</v>
      </c>
      <c r="K337" s="15">
        <v>40714</v>
      </c>
      <c r="L337" s="16">
        <v>384</v>
      </c>
      <c r="M337" s="15">
        <v>40878</v>
      </c>
      <c r="N337" s="16">
        <v>423</v>
      </c>
      <c r="O337" s="16">
        <f t="shared" si="21"/>
        <v>164</v>
      </c>
      <c r="P337" s="17">
        <f t="shared" si="23"/>
        <v>237.80487804878047</v>
      </c>
      <c r="Q337" s="18" t="s">
        <v>49</v>
      </c>
      <c r="R337" s="19">
        <f t="shared" si="22"/>
        <v>7.1341463414634134</v>
      </c>
      <c r="T337" s="4"/>
      <c r="V337" s="24"/>
      <c r="W337" s="5"/>
      <c r="X337" s="25"/>
      <c r="Y337" s="5"/>
      <c r="Z337" s="6"/>
      <c r="AA337" s="7"/>
      <c r="AB337" s="7"/>
      <c r="AC337" s="7"/>
      <c r="AD337" s="5"/>
      <c r="AE337" s="5"/>
      <c r="AF337" s="5"/>
      <c r="AG337" s="7"/>
      <c r="AJ337" s="5"/>
    </row>
    <row r="338" spans="1:36">
      <c r="A338" s="13">
        <v>335</v>
      </c>
      <c r="B338" s="14">
        <v>476</v>
      </c>
      <c r="I338" s="15">
        <v>40582</v>
      </c>
      <c r="J338" s="14">
        <v>322</v>
      </c>
      <c r="K338" s="15">
        <v>40714</v>
      </c>
      <c r="L338" s="16">
        <v>380</v>
      </c>
      <c r="M338" s="15">
        <v>40878</v>
      </c>
      <c r="N338" s="16">
        <v>423</v>
      </c>
      <c r="O338" s="16">
        <f t="shared" si="21"/>
        <v>164</v>
      </c>
      <c r="P338" s="17">
        <f t="shared" si="23"/>
        <v>262.19512195121951</v>
      </c>
      <c r="Q338" s="18" t="s">
        <v>49</v>
      </c>
      <c r="R338" s="19">
        <f t="shared" si="22"/>
        <v>7.8658536585365857</v>
      </c>
      <c r="T338" s="4"/>
      <c r="V338" s="24"/>
      <c r="W338" s="5"/>
      <c r="X338" s="25"/>
      <c r="Y338" s="5"/>
      <c r="Z338" s="6"/>
      <c r="AA338" s="7"/>
      <c r="AB338" s="7"/>
      <c r="AC338" s="7"/>
      <c r="AD338" s="5"/>
      <c r="AE338" s="5"/>
      <c r="AF338" s="5"/>
      <c r="AG338" s="7"/>
      <c r="AJ338" s="5"/>
    </row>
    <row r="339" spans="1:36">
      <c r="A339" s="13">
        <v>336</v>
      </c>
      <c r="B339" s="14">
        <v>993</v>
      </c>
      <c r="G339" s="15">
        <v>40364</v>
      </c>
      <c r="H339" s="14">
        <v>187</v>
      </c>
      <c r="I339" s="15">
        <v>40511</v>
      </c>
      <c r="J339" s="16">
        <v>244</v>
      </c>
      <c r="K339" s="15">
        <v>40714</v>
      </c>
      <c r="L339" s="16">
        <v>351</v>
      </c>
      <c r="M339" s="15">
        <v>40878</v>
      </c>
      <c r="N339" s="16">
        <v>424</v>
      </c>
      <c r="O339" s="16">
        <f t="shared" si="21"/>
        <v>164</v>
      </c>
      <c r="P339" s="17">
        <f t="shared" si="23"/>
        <v>445.1219512195122</v>
      </c>
      <c r="Q339" s="18" t="s">
        <v>58</v>
      </c>
      <c r="R339" s="19">
        <f t="shared" si="22"/>
        <v>13.353658536585366</v>
      </c>
      <c r="T339" s="4"/>
      <c r="V339" s="24"/>
      <c r="W339" s="5"/>
      <c r="X339" s="25"/>
      <c r="Y339" s="5"/>
      <c r="Z339" s="6"/>
      <c r="AA339" s="7"/>
      <c r="AB339" s="7"/>
      <c r="AC339" s="7"/>
      <c r="AD339" s="5"/>
      <c r="AE339" s="5"/>
      <c r="AF339" s="5"/>
      <c r="AG339" s="7"/>
      <c r="AJ339" s="5"/>
    </row>
    <row r="340" spans="1:36">
      <c r="A340" s="13">
        <v>337</v>
      </c>
      <c r="B340" s="14" t="s">
        <v>71</v>
      </c>
      <c r="I340" s="15">
        <v>40519</v>
      </c>
      <c r="J340" s="14">
        <v>210</v>
      </c>
      <c r="K340" s="15">
        <v>40715</v>
      </c>
      <c r="L340" s="16">
        <v>318</v>
      </c>
      <c r="M340" s="15">
        <v>40877</v>
      </c>
      <c r="N340" s="16">
        <v>425</v>
      </c>
      <c r="O340" s="16">
        <f t="shared" si="21"/>
        <v>162</v>
      </c>
      <c r="P340" s="17">
        <f t="shared" si="23"/>
        <v>660.49382716049388</v>
      </c>
      <c r="Q340" s="18" t="s">
        <v>22</v>
      </c>
      <c r="R340" s="19">
        <f t="shared" si="22"/>
        <v>19.814814814814817</v>
      </c>
      <c r="T340" s="4"/>
      <c r="V340" s="24"/>
      <c r="W340" s="5"/>
      <c r="X340" s="25"/>
      <c r="Y340" s="5"/>
      <c r="Z340" s="6"/>
      <c r="AA340" s="7"/>
      <c r="AB340" s="7"/>
      <c r="AC340" s="7"/>
      <c r="AD340" s="5"/>
      <c r="AE340" s="5"/>
      <c r="AF340" s="5"/>
      <c r="AG340" s="7"/>
      <c r="AJ340" s="5"/>
    </row>
    <row r="341" spans="1:36">
      <c r="A341" s="13">
        <v>338</v>
      </c>
      <c r="B341" s="14">
        <v>430</v>
      </c>
      <c r="H341" s="16"/>
      <c r="I341" s="15">
        <v>40581</v>
      </c>
      <c r="J341" s="14">
        <v>340</v>
      </c>
      <c r="K341" s="15">
        <v>40714</v>
      </c>
      <c r="L341" s="16">
        <v>379</v>
      </c>
      <c r="M341" s="15">
        <v>40878</v>
      </c>
      <c r="N341" s="16">
        <v>426</v>
      </c>
      <c r="O341" s="16">
        <f t="shared" si="21"/>
        <v>164</v>
      </c>
      <c r="P341" s="17">
        <f t="shared" si="23"/>
        <v>286.58536585365852</v>
      </c>
      <c r="Q341" s="18" t="s">
        <v>49</v>
      </c>
      <c r="R341" s="19">
        <f t="shared" si="22"/>
        <v>8.5975609756097544</v>
      </c>
      <c r="T341" s="4"/>
      <c r="V341" s="24"/>
      <c r="W341" s="5"/>
      <c r="X341" s="25"/>
      <c r="Y341" s="5"/>
      <c r="Z341" s="6"/>
      <c r="AA341" s="7"/>
      <c r="AB341" s="7"/>
      <c r="AC341" s="7"/>
      <c r="AD341" s="5"/>
      <c r="AE341" s="5"/>
      <c r="AF341" s="5"/>
      <c r="AG341" s="7"/>
      <c r="AJ341" s="5"/>
    </row>
    <row r="342" spans="1:36">
      <c r="A342" s="13">
        <v>339</v>
      </c>
      <c r="B342" s="14">
        <v>435</v>
      </c>
      <c r="H342" s="16"/>
      <c r="I342" s="15">
        <v>40581</v>
      </c>
      <c r="J342" s="14">
        <v>324</v>
      </c>
      <c r="K342" s="15">
        <v>40714</v>
      </c>
      <c r="L342" s="16">
        <v>387</v>
      </c>
      <c r="M342" s="15">
        <v>40878</v>
      </c>
      <c r="N342" s="16">
        <v>426</v>
      </c>
      <c r="O342" s="16">
        <f t="shared" si="21"/>
        <v>164</v>
      </c>
      <c r="P342" s="17">
        <f t="shared" si="23"/>
        <v>237.80487804878047</v>
      </c>
      <c r="Q342" s="18" t="s">
        <v>49</v>
      </c>
      <c r="R342" s="19">
        <f t="shared" si="22"/>
        <v>7.1341463414634134</v>
      </c>
      <c r="T342" s="4"/>
      <c r="V342" s="24"/>
      <c r="W342" s="5"/>
      <c r="X342" s="25"/>
      <c r="Y342" s="5"/>
      <c r="Z342" s="6"/>
      <c r="AA342" s="7"/>
      <c r="AB342" s="7"/>
      <c r="AC342" s="7"/>
      <c r="AD342" s="5"/>
      <c r="AE342" s="5"/>
      <c r="AF342" s="5"/>
      <c r="AG342" s="7"/>
      <c r="AJ342" s="5"/>
    </row>
    <row r="343" spans="1:36">
      <c r="A343" s="13">
        <v>340</v>
      </c>
      <c r="B343" s="14">
        <v>51</v>
      </c>
      <c r="G343" s="15">
        <v>40364</v>
      </c>
      <c r="H343" s="14">
        <v>213</v>
      </c>
      <c r="I343" s="15">
        <v>40509</v>
      </c>
      <c r="J343" s="16">
        <v>280</v>
      </c>
      <c r="K343" s="15">
        <v>40713</v>
      </c>
      <c r="L343" s="16">
        <v>375</v>
      </c>
      <c r="M343" s="15">
        <v>40878</v>
      </c>
      <c r="N343" s="16">
        <v>426</v>
      </c>
      <c r="O343" s="16">
        <f t="shared" si="21"/>
        <v>165</v>
      </c>
      <c r="P343" s="17">
        <f t="shared" si="23"/>
        <v>309.09090909090907</v>
      </c>
      <c r="Q343" s="18" t="s">
        <v>46</v>
      </c>
      <c r="R343" s="19">
        <f t="shared" si="22"/>
        <v>9.2727272727272716</v>
      </c>
      <c r="T343" s="4"/>
      <c r="V343" s="24"/>
      <c r="W343" s="5"/>
      <c r="X343" s="25"/>
      <c r="Y343" s="5"/>
      <c r="Z343" s="6"/>
      <c r="AA343" s="7"/>
      <c r="AB343" s="7"/>
      <c r="AC343" s="7"/>
      <c r="AD343" s="5"/>
      <c r="AE343" s="5"/>
      <c r="AF343" s="5"/>
      <c r="AG343" s="7"/>
      <c r="AJ343" s="5"/>
    </row>
    <row r="344" spans="1:36">
      <c r="A344" s="13">
        <v>341</v>
      </c>
      <c r="B344" s="14" t="s">
        <v>72</v>
      </c>
      <c r="I344" s="15">
        <v>40653</v>
      </c>
      <c r="J344" s="14">
        <v>323</v>
      </c>
      <c r="K344" s="15">
        <v>40715</v>
      </c>
      <c r="L344" s="16">
        <v>340</v>
      </c>
      <c r="M344" s="15">
        <v>40877</v>
      </c>
      <c r="N344" s="16">
        <v>426</v>
      </c>
      <c r="O344" s="16">
        <f t="shared" si="21"/>
        <v>162</v>
      </c>
      <c r="P344" s="17">
        <f t="shared" si="23"/>
        <v>530.8641975308642</v>
      </c>
      <c r="Q344" s="18" t="s">
        <v>22</v>
      </c>
      <c r="R344" s="19">
        <f t="shared" si="22"/>
        <v>15.925925925925927</v>
      </c>
      <c r="T344" s="4"/>
      <c r="V344" s="24"/>
      <c r="W344" s="5"/>
      <c r="X344" s="25"/>
      <c r="Y344" s="5"/>
      <c r="Z344" s="6"/>
      <c r="AA344" s="7"/>
      <c r="AB344" s="7"/>
      <c r="AC344" s="7"/>
      <c r="AD344" s="5"/>
      <c r="AE344" s="5"/>
      <c r="AF344" s="5"/>
      <c r="AG344" s="7"/>
      <c r="AJ344" s="5"/>
    </row>
    <row r="345" spans="1:36">
      <c r="A345" s="13">
        <v>342</v>
      </c>
      <c r="B345" s="14">
        <v>160</v>
      </c>
      <c r="G345" s="15">
        <v>40407</v>
      </c>
      <c r="H345" s="14">
        <v>278</v>
      </c>
      <c r="I345" s="15">
        <v>40509</v>
      </c>
      <c r="J345" s="16">
        <v>326</v>
      </c>
      <c r="K345" s="15">
        <v>40713</v>
      </c>
      <c r="L345" s="16">
        <v>408</v>
      </c>
      <c r="M345" s="15">
        <v>40878</v>
      </c>
      <c r="N345" s="16">
        <v>427</v>
      </c>
      <c r="O345" s="16">
        <f t="shared" si="21"/>
        <v>165</v>
      </c>
      <c r="P345" s="17">
        <f t="shared" si="23"/>
        <v>115.15151515151516</v>
      </c>
      <c r="Q345" s="18" t="s">
        <v>46</v>
      </c>
      <c r="R345" s="19">
        <f t="shared" si="22"/>
        <v>3.4545454545454546</v>
      </c>
      <c r="T345" s="4"/>
      <c r="V345" s="24"/>
      <c r="W345" s="5"/>
      <c r="X345" s="25"/>
      <c r="Y345" s="5"/>
      <c r="Z345" s="6"/>
      <c r="AA345" s="7"/>
      <c r="AB345" s="7"/>
      <c r="AC345" s="7"/>
      <c r="AD345" s="5"/>
      <c r="AE345" s="5"/>
      <c r="AF345" s="5"/>
      <c r="AG345" s="7"/>
      <c r="AJ345" s="5"/>
    </row>
    <row r="346" spans="1:36">
      <c r="A346" s="13">
        <v>343</v>
      </c>
      <c r="B346" s="14">
        <v>15</v>
      </c>
      <c r="G346" s="15">
        <v>40364</v>
      </c>
      <c r="H346" s="14">
        <v>220</v>
      </c>
      <c r="I346" s="15">
        <v>40511</v>
      </c>
      <c r="J346" s="16">
        <v>287</v>
      </c>
      <c r="K346" s="15">
        <v>40714</v>
      </c>
      <c r="L346" s="16">
        <v>369</v>
      </c>
      <c r="M346" s="15">
        <v>40878</v>
      </c>
      <c r="N346" s="16">
        <v>427</v>
      </c>
      <c r="O346" s="16">
        <f t="shared" si="21"/>
        <v>164</v>
      </c>
      <c r="P346" s="17">
        <f t="shared" si="23"/>
        <v>353.65853658536582</v>
      </c>
      <c r="Q346" s="18" t="s">
        <v>58</v>
      </c>
      <c r="R346" s="19">
        <f t="shared" si="22"/>
        <v>10.609756097560973</v>
      </c>
      <c r="T346" s="4"/>
      <c r="V346" s="24"/>
      <c r="W346" s="5"/>
      <c r="X346" s="25"/>
      <c r="Y346" s="5"/>
      <c r="Z346" s="6"/>
      <c r="AA346" s="7"/>
      <c r="AB346" s="7"/>
      <c r="AC346" s="7"/>
      <c r="AD346" s="5"/>
      <c r="AE346" s="5"/>
      <c r="AF346" s="5"/>
      <c r="AG346" s="7"/>
      <c r="AJ346" s="5"/>
    </row>
    <row r="347" spans="1:36">
      <c r="A347" s="13">
        <v>344</v>
      </c>
      <c r="B347" s="14">
        <v>186</v>
      </c>
      <c r="H347" s="14"/>
      <c r="I347" s="15"/>
      <c r="K347" s="15"/>
      <c r="M347" s="15">
        <v>40878</v>
      </c>
      <c r="N347" s="16">
        <v>427</v>
      </c>
      <c r="O347" s="16">
        <v>164</v>
      </c>
      <c r="P347" s="17">
        <v>333</v>
      </c>
      <c r="Q347" s="18" t="s">
        <v>58</v>
      </c>
      <c r="R347" s="19">
        <f t="shared" si="22"/>
        <v>9.99</v>
      </c>
      <c r="T347" s="4"/>
      <c r="V347" s="24"/>
      <c r="W347" s="5"/>
      <c r="X347" s="25"/>
      <c r="Y347" s="5"/>
      <c r="Z347" s="6"/>
      <c r="AA347" s="7"/>
      <c r="AB347" s="7"/>
      <c r="AC347" s="7"/>
      <c r="AD347" s="5"/>
      <c r="AE347" s="5"/>
      <c r="AF347" s="5"/>
      <c r="AG347" s="7"/>
      <c r="AJ347" s="5"/>
    </row>
    <row r="348" spans="1:36">
      <c r="A348" s="13">
        <v>345</v>
      </c>
      <c r="B348" s="14">
        <v>334</v>
      </c>
      <c r="H348" s="16"/>
      <c r="I348" s="15">
        <v>40533</v>
      </c>
      <c r="J348" s="14">
        <v>245</v>
      </c>
      <c r="K348" s="15">
        <v>40715</v>
      </c>
      <c r="L348" s="16">
        <v>363</v>
      </c>
      <c r="M348" s="15">
        <v>40876</v>
      </c>
      <c r="N348" s="16">
        <v>427</v>
      </c>
      <c r="O348" s="16">
        <f t="shared" ref="O348:O368" si="24">M348-K348</f>
        <v>161</v>
      </c>
      <c r="P348" s="17">
        <f t="shared" ref="P348:P354" si="25">((N348-L348)/O348)*1000</f>
        <v>397.51552795031051</v>
      </c>
      <c r="Q348" s="18" t="s">
        <v>39</v>
      </c>
      <c r="R348" s="19">
        <f t="shared" si="22"/>
        <v>11.925465838509314</v>
      </c>
      <c r="T348" s="4"/>
      <c r="V348" s="24"/>
      <c r="W348" s="5"/>
      <c r="X348" s="25"/>
      <c r="Y348" s="5"/>
      <c r="Z348" s="6"/>
      <c r="AA348" s="7"/>
      <c r="AB348" s="7"/>
      <c r="AC348" s="7"/>
      <c r="AD348" s="5"/>
      <c r="AE348" s="5"/>
      <c r="AF348" s="5"/>
      <c r="AG348" s="7"/>
      <c r="AJ348" s="5"/>
    </row>
    <row r="349" spans="1:36">
      <c r="A349" s="13">
        <v>346</v>
      </c>
      <c r="B349" s="14">
        <v>467</v>
      </c>
      <c r="H349" s="16"/>
      <c r="I349" s="15">
        <v>40582</v>
      </c>
      <c r="J349" s="14">
        <v>311</v>
      </c>
      <c r="K349" s="15">
        <v>40714</v>
      </c>
      <c r="L349" s="16">
        <v>381</v>
      </c>
      <c r="M349" s="15">
        <v>40878</v>
      </c>
      <c r="N349" s="16">
        <v>428</v>
      </c>
      <c r="O349" s="16">
        <f t="shared" si="24"/>
        <v>164</v>
      </c>
      <c r="P349" s="17">
        <f t="shared" si="25"/>
        <v>286.58536585365852</v>
      </c>
      <c r="Q349" s="18" t="s">
        <v>49</v>
      </c>
      <c r="R349" s="19">
        <f t="shared" si="22"/>
        <v>8.5975609756097544</v>
      </c>
      <c r="T349" s="4"/>
      <c r="V349" s="24"/>
      <c r="W349" s="5"/>
      <c r="X349" s="25"/>
      <c r="Y349" s="5"/>
      <c r="Z349" s="6"/>
      <c r="AA349" s="7"/>
      <c r="AB349" s="7"/>
      <c r="AC349" s="7"/>
      <c r="AD349" s="5"/>
      <c r="AE349" s="5"/>
      <c r="AF349" s="5"/>
      <c r="AG349" s="7"/>
      <c r="AJ349" s="5"/>
    </row>
    <row r="350" spans="1:36">
      <c r="A350" s="13">
        <v>347</v>
      </c>
      <c r="B350" s="14">
        <v>292</v>
      </c>
      <c r="H350" s="16"/>
      <c r="I350" s="15">
        <v>40519</v>
      </c>
      <c r="J350" s="14">
        <v>294</v>
      </c>
      <c r="K350" s="15">
        <v>40713</v>
      </c>
      <c r="L350" s="16">
        <v>411</v>
      </c>
      <c r="M350" s="15">
        <v>40878</v>
      </c>
      <c r="N350" s="16">
        <v>428</v>
      </c>
      <c r="O350" s="16">
        <f t="shared" si="24"/>
        <v>165</v>
      </c>
      <c r="P350" s="17">
        <f t="shared" si="25"/>
        <v>103.03030303030303</v>
      </c>
      <c r="Q350" s="18" t="s">
        <v>46</v>
      </c>
      <c r="R350" s="19">
        <f t="shared" si="22"/>
        <v>3.0909090909090908</v>
      </c>
      <c r="T350" s="4"/>
      <c r="V350" s="24"/>
      <c r="W350" s="5"/>
      <c r="X350" s="25"/>
      <c r="Y350" s="5"/>
      <c r="Z350" s="6"/>
      <c r="AA350" s="7"/>
      <c r="AB350" s="7"/>
      <c r="AC350" s="7"/>
      <c r="AD350" s="5"/>
      <c r="AE350" s="5"/>
      <c r="AF350" s="5"/>
      <c r="AG350" s="7"/>
      <c r="AJ350" s="5"/>
    </row>
    <row r="351" spans="1:36">
      <c r="A351" s="13">
        <v>348</v>
      </c>
      <c r="B351" s="14">
        <v>297</v>
      </c>
      <c r="H351" s="16"/>
      <c r="I351" s="15">
        <v>40519</v>
      </c>
      <c r="J351" s="14">
        <v>272</v>
      </c>
      <c r="K351" s="15">
        <v>40713</v>
      </c>
      <c r="L351" s="16">
        <v>392</v>
      </c>
      <c r="M351" s="15">
        <v>40878</v>
      </c>
      <c r="N351" s="16">
        <v>428</v>
      </c>
      <c r="O351" s="16">
        <f t="shared" si="24"/>
        <v>165</v>
      </c>
      <c r="P351" s="17">
        <f t="shared" si="25"/>
        <v>218.18181818181816</v>
      </c>
      <c r="Q351" s="18" t="s">
        <v>46</v>
      </c>
      <c r="R351" s="19">
        <f t="shared" si="22"/>
        <v>6.545454545454545</v>
      </c>
      <c r="T351" s="4"/>
      <c r="V351" s="24"/>
      <c r="W351" s="5"/>
      <c r="X351" s="25"/>
      <c r="Y351" s="5"/>
      <c r="Z351" s="6"/>
      <c r="AA351" s="7"/>
      <c r="AB351" s="7"/>
      <c r="AC351" s="7"/>
      <c r="AD351" s="5"/>
      <c r="AE351" s="5"/>
      <c r="AF351" s="5"/>
      <c r="AG351" s="7"/>
      <c r="AJ351" s="5"/>
    </row>
    <row r="352" spans="1:36">
      <c r="A352" s="13">
        <v>349</v>
      </c>
      <c r="B352" s="14">
        <v>337</v>
      </c>
      <c r="H352" s="16"/>
      <c r="I352" s="15">
        <v>40533</v>
      </c>
      <c r="J352" s="14">
        <v>253</v>
      </c>
      <c r="K352" s="15">
        <v>40715</v>
      </c>
      <c r="L352" s="16">
        <v>358</v>
      </c>
      <c r="M352" s="15">
        <v>40878</v>
      </c>
      <c r="N352" s="16">
        <v>428</v>
      </c>
      <c r="O352" s="16">
        <f t="shared" si="24"/>
        <v>163</v>
      </c>
      <c r="P352" s="17">
        <f t="shared" si="25"/>
        <v>429.44785276073623</v>
      </c>
      <c r="Q352" s="18" t="s">
        <v>58</v>
      </c>
      <c r="R352" s="19">
        <f t="shared" si="22"/>
        <v>12.883435582822086</v>
      </c>
      <c r="T352" s="4"/>
      <c r="V352" s="24"/>
      <c r="W352" s="5"/>
      <c r="X352" s="25"/>
      <c r="Y352" s="5"/>
      <c r="Z352" s="6"/>
      <c r="AA352" s="7"/>
      <c r="AB352" s="7"/>
      <c r="AC352" s="7"/>
      <c r="AD352" s="5"/>
      <c r="AE352" s="5"/>
      <c r="AF352" s="5"/>
      <c r="AG352" s="7"/>
      <c r="AJ352" s="5"/>
    </row>
    <row r="353" spans="1:36">
      <c r="A353" s="13">
        <v>350</v>
      </c>
      <c r="B353" s="14">
        <v>351</v>
      </c>
      <c r="H353" s="16"/>
      <c r="I353" s="15"/>
      <c r="K353" s="15"/>
      <c r="M353" s="15">
        <v>40878</v>
      </c>
      <c r="N353" s="16">
        <v>429</v>
      </c>
      <c r="O353" s="16">
        <f t="shared" si="24"/>
        <v>40878</v>
      </c>
      <c r="P353" s="17">
        <f t="shared" si="25"/>
        <v>10.494642595038897</v>
      </c>
      <c r="Q353" s="18" t="s">
        <v>49</v>
      </c>
      <c r="R353" s="19">
        <f t="shared" si="22"/>
        <v>0.31483927785116689</v>
      </c>
      <c r="T353" s="4"/>
      <c r="V353" s="24"/>
      <c r="W353" s="5"/>
      <c r="X353" s="25"/>
      <c r="Y353" s="5"/>
      <c r="Z353" s="6"/>
      <c r="AA353" s="7"/>
      <c r="AB353" s="7"/>
      <c r="AC353" s="7"/>
      <c r="AD353" s="5"/>
      <c r="AE353" s="5"/>
      <c r="AF353" s="5"/>
      <c r="AG353" s="7"/>
      <c r="AJ353" s="5"/>
    </row>
    <row r="354" spans="1:36">
      <c r="A354" s="13">
        <v>351</v>
      </c>
      <c r="B354" s="14">
        <v>340</v>
      </c>
      <c r="H354" s="16"/>
      <c r="I354" s="15">
        <v>40533</v>
      </c>
      <c r="J354" s="14">
        <v>243</v>
      </c>
      <c r="K354" s="15">
        <v>40715</v>
      </c>
      <c r="L354" s="16">
        <v>384</v>
      </c>
      <c r="M354" s="15">
        <v>40876</v>
      </c>
      <c r="N354" s="16">
        <v>430</v>
      </c>
      <c r="O354" s="16">
        <f t="shared" si="24"/>
        <v>161</v>
      </c>
      <c r="P354" s="17">
        <f t="shared" si="25"/>
        <v>285.71428571428572</v>
      </c>
      <c r="Q354" s="18" t="s">
        <v>39</v>
      </c>
      <c r="R354" s="19">
        <f t="shared" si="22"/>
        <v>8.571428571428573</v>
      </c>
      <c r="T354" s="4"/>
      <c r="V354" s="24"/>
      <c r="W354" s="5"/>
      <c r="X354" s="25"/>
      <c r="Y354" s="5"/>
      <c r="Z354" s="6"/>
      <c r="AA354" s="7"/>
      <c r="AB354" s="7"/>
      <c r="AC354" s="7"/>
      <c r="AD354" s="5"/>
      <c r="AE354" s="5"/>
      <c r="AF354" s="5"/>
      <c r="AG354" s="7"/>
      <c r="AJ354" s="5"/>
    </row>
    <row r="355" spans="1:36">
      <c r="A355" s="13">
        <v>352</v>
      </c>
      <c r="B355" s="14">
        <v>458</v>
      </c>
      <c r="H355" s="16"/>
      <c r="I355" s="15">
        <v>40582</v>
      </c>
      <c r="J355" s="14">
        <v>333</v>
      </c>
      <c r="K355" s="15">
        <v>40714</v>
      </c>
      <c r="L355" s="16">
        <v>368</v>
      </c>
      <c r="M355" s="15">
        <v>40878</v>
      </c>
      <c r="N355" s="16">
        <v>431</v>
      </c>
      <c r="O355" s="16">
        <f t="shared" si="24"/>
        <v>164</v>
      </c>
      <c r="P355" s="17">
        <v>445</v>
      </c>
      <c r="Q355" s="18" t="s">
        <v>49</v>
      </c>
      <c r="R355" s="19">
        <f t="shared" si="22"/>
        <v>13.35</v>
      </c>
      <c r="T355" s="4"/>
      <c r="V355" s="24"/>
      <c r="W355" s="5"/>
      <c r="X355" s="25"/>
      <c r="Y355" s="5"/>
      <c r="Z355" s="6"/>
      <c r="AA355" s="7"/>
      <c r="AB355" s="7"/>
      <c r="AC355" s="7"/>
      <c r="AD355" s="5"/>
      <c r="AE355" s="5"/>
      <c r="AF355" s="5"/>
      <c r="AG355" s="7"/>
      <c r="AJ355" s="5"/>
    </row>
    <row r="356" spans="1:36">
      <c r="A356" s="13">
        <v>353</v>
      </c>
      <c r="B356" s="14">
        <v>254</v>
      </c>
      <c r="C356" s="5"/>
      <c r="D356" s="5"/>
      <c r="H356" s="16"/>
      <c r="I356" s="15">
        <v>40511</v>
      </c>
      <c r="J356" s="14">
        <v>241</v>
      </c>
      <c r="K356" s="15">
        <v>40713</v>
      </c>
      <c r="L356" s="14">
        <v>361</v>
      </c>
      <c r="M356" s="15">
        <v>40878</v>
      </c>
      <c r="N356" s="14">
        <v>431</v>
      </c>
      <c r="O356" s="16">
        <f t="shared" si="24"/>
        <v>165</v>
      </c>
      <c r="P356" s="17">
        <f t="shared" ref="P356:P368" si="26">((N356-L356)/O356)*1000</f>
        <v>424.24242424242425</v>
      </c>
      <c r="Q356" s="18" t="s">
        <v>46</v>
      </c>
      <c r="R356" s="19">
        <f t="shared" si="22"/>
        <v>12.727272727272728</v>
      </c>
      <c r="T356" s="4"/>
      <c r="V356" s="24"/>
      <c r="W356" s="5"/>
      <c r="X356" s="25"/>
      <c r="Y356" s="5"/>
      <c r="Z356" s="6"/>
      <c r="AA356" s="7"/>
      <c r="AB356" s="7"/>
      <c r="AC356" s="7"/>
      <c r="AD356" s="5"/>
      <c r="AE356" s="5"/>
      <c r="AF356" s="5"/>
      <c r="AG356" s="7"/>
      <c r="AJ356" s="5"/>
    </row>
    <row r="357" spans="1:36">
      <c r="A357" s="13">
        <v>354</v>
      </c>
      <c r="B357" s="14">
        <v>323</v>
      </c>
      <c r="H357" s="16"/>
      <c r="I357" s="15">
        <v>40533</v>
      </c>
      <c r="J357" s="14">
        <v>300</v>
      </c>
      <c r="K357" s="15">
        <v>40714</v>
      </c>
      <c r="L357" s="16">
        <v>389</v>
      </c>
      <c r="M357" s="15">
        <v>40878</v>
      </c>
      <c r="N357" s="16">
        <v>432</v>
      </c>
      <c r="O357" s="16">
        <f t="shared" si="24"/>
        <v>164</v>
      </c>
      <c r="P357" s="17">
        <f t="shared" si="26"/>
        <v>262.19512195121951</v>
      </c>
      <c r="Q357" s="18" t="s">
        <v>49</v>
      </c>
      <c r="R357" s="19">
        <f t="shared" si="22"/>
        <v>7.8658536585365857</v>
      </c>
      <c r="T357" s="4"/>
      <c r="V357" s="24"/>
      <c r="W357" s="5"/>
      <c r="X357" s="25"/>
      <c r="Y357" s="5"/>
      <c r="Z357" s="6"/>
      <c r="AA357" s="7"/>
      <c r="AB357" s="7"/>
      <c r="AC357" s="7"/>
      <c r="AD357" s="5"/>
      <c r="AE357" s="5"/>
      <c r="AF357" s="5"/>
      <c r="AG357" s="7"/>
      <c r="AJ357" s="5"/>
    </row>
    <row r="358" spans="1:36">
      <c r="A358" s="13">
        <v>355</v>
      </c>
      <c r="B358" s="14">
        <v>26</v>
      </c>
      <c r="G358" s="15">
        <v>40364</v>
      </c>
      <c r="H358" s="14">
        <v>262</v>
      </c>
      <c r="I358" s="15">
        <v>40509</v>
      </c>
      <c r="J358" s="16">
        <v>334</v>
      </c>
      <c r="K358" s="15">
        <v>40716</v>
      </c>
      <c r="L358" s="16">
        <v>392</v>
      </c>
      <c r="M358" s="15">
        <v>40878</v>
      </c>
      <c r="N358" s="16">
        <v>432</v>
      </c>
      <c r="O358" s="16">
        <f t="shared" si="24"/>
        <v>162</v>
      </c>
      <c r="P358" s="17">
        <f t="shared" si="26"/>
        <v>246.91358024691357</v>
      </c>
      <c r="Q358" s="18" t="s">
        <v>58</v>
      </c>
      <c r="R358" s="19">
        <f t="shared" si="22"/>
        <v>7.4074074074074066</v>
      </c>
      <c r="T358" s="4"/>
      <c r="V358" s="24"/>
      <c r="W358" s="5"/>
      <c r="X358" s="25"/>
      <c r="Y358" s="5"/>
      <c r="Z358" s="6"/>
      <c r="AA358" s="7"/>
      <c r="AB358" s="7"/>
      <c r="AC358" s="7"/>
      <c r="AD358" s="5"/>
      <c r="AE358" s="5"/>
      <c r="AF358" s="5"/>
      <c r="AG358" s="7"/>
      <c r="AJ358" s="5"/>
    </row>
    <row r="359" spans="1:36">
      <c r="A359" s="13">
        <v>356</v>
      </c>
      <c r="B359" s="14">
        <v>454</v>
      </c>
      <c r="H359" s="16"/>
      <c r="I359" s="15">
        <v>40582</v>
      </c>
      <c r="J359" s="14">
        <v>270</v>
      </c>
      <c r="K359" s="15">
        <v>40715</v>
      </c>
      <c r="L359" s="16">
        <v>364</v>
      </c>
      <c r="M359" s="15">
        <v>40878</v>
      </c>
      <c r="N359" s="16">
        <v>432</v>
      </c>
      <c r="O359" s="16">
        <f t="shared" si="24"/>
        <v>163</v>
      </c>
      <c r="P359" s="17">
        <f t="shared" si="26"/>
        <v>417.17791411042941</v>
      </c>
      <c r="Q359" s="18" t="s">
        <v>58</v>
      </c>
      <c r="R359" s="19">
        <f t="shared" si="22"/>
        <v>12.515337423312882</v>
      </c>
      <c r="T359" s="4"/>
      <c r="V359" s="24"/>
      <c r="W359" s="5"/>
      <c r="X359" s="25"/>
      <c r="Y359" s="5"/>
      <c r="Z359" s="6"/>
      <c r="AA359" s="7"/>
      <c r="AB359" s="7"/>
      <c r="AC359" s="7"/>
      <c r="AD359" s="5"/>
      <c r="AE359" s="5"/>
      <c r="AF359" s="5"/>
      <c r="AG359" s="7"/>
      <c r="AJ359" s="5"/>
    </row>
    <row r="360" spans="1:36">
      <c r="A360" s="13">
        <v>357</v>
      </c>
      <c r="B360" s="14">
        <v>470</v>
      </c>
      <c r="I360" s="15">
        <v>40582</v>
      </c>
      <c r="J360" s="14">
        <v>310</v>
      </c>
      <c r="K360" s="15">
        <v>40714</v>
      </c>
      <c r="L360" s="16">
        <v>361</v>
      </c>
      <c r="M360" s="15">
        <v>40878</v>
      </c>
      <c r="N360" s="16">
        <v>432</v>
      </c>
      <c r="O360" s="16">
        <f t="shared" si="24"/>
        <v>164</v>
      </c>
      <c r="P360" s="17">
        <f t="shared" si="26"/>
        <v>432.92682926829269</v>
      </c>
      <c r="Q360" s="18" t="s">
        <v>58</v>
      </c>
      <c r="R360" s="19">
        <f t="shared" si="22"/>
        <v>12.987804878048781</v>
      </c>
      <c r="T360" s="4"/>
      <c r="V360" s="24"/>
      <c r="W360" s="5"/>
      <c r="X360" s="25"/>
      <c r="Y360" s="5"/>
      <c r="Z360" s="6"/>
      <c r="AA360" s="7"/>
      <c r="AB360" s="7"/>
      <c r="AC360" s="7"/>
      <c r="AD360" s="5"/>
      <c r="AE360" s="5"/>
      <c r="AF360" s="5"/>
      <c r="AG360" s="7"/>
      <c r="AJ360" s="5"/>
    </row>
    <row r="361" spans="1:36">
      <c r="A361" s="13">
        <v>358</v>
      </c>
      <c r="B361" s="14">
        <v>448</v>
      </c>
      <c r="H361" s="16"/>
      <c r="I361" s="15">
        <v>40582</v>
      </c>
      <c r="J361" s="14">
        <v>335</v>
      </c>
      <c r="K361" s="15">
        <v>40714</v>
      </c>
      <c r="L361" s="16">
        <v>360</v>
      </c>
      <c r="M361" s="15">
        <v>40878</v>
      </c>
      <c r="N361" s="16">
        <v>433</v>
      </c>
      <c r="O361" s="16">
        <f t="shared" si="24"/>
        <v>164</v>
      </c>
      <c r="P361" s="17">
        <f t="shared" si="26"/>
        <v>445.1219512195122</v>
      </c>
      <c r="Q361" s="18" t="s">
        <v>49</v>
      </c>
      <c r="R361" s="19">
        <f t="shared" si="22"/>
        <v>13.353658536585366</v>
      </c>
      <c r="T361" s="4"/>
      <c r="V361" s="24"/>
      <c r="W361" s="5"/>
      <c r="X361" s="25"/>
      <c r="Y361" s="5"/>
      <c r="Z361" s="6"/>
      <c r="AA361" s="7"/>
      <c r="AB361" s="7"/>
      <c r="AC361" s="7"/>
      <c r="AD361" s="5"/>
      <c r="AE361" s="5"/>
      <c r="AF361" s="5"/>
      <c r="AG361" s="7"/>
      <c r="AJ361" s="5"/>
    </row>
    <row r="362" spans="1:36">
      <c r="A362" s="13">
        <v>359</v>
      </c>
      <c r="B362" s="14">
        <v>138</v>
      </c>
      <c r="G362" s="15">
        <v>40407</v>
      </c>
      <c r="H362" s="14">
        <v>322</v>
      </c>
      <c r="I362" s="15">
        <v>40509</v>
      </c>
      <c r="J362" s="16">
        <v>347</v>
      </c>
      <c r="K362" s="15">
        <v>40716</v>
      </c>
      <c r="L362" s="16">
        <v>418</v>
      </c>
      <c r="M362" s="15">
        <v>40878</v>
      </c>
      <c r="N362" s="16">
        <v>433</v>
      </c>
      <c r="O362" s="16">
        <f t="shared" si="24"/>
        <v>162</v>
      </c>
      <c r="P362" s="17">
        <f t="shared" si="26"/>
        <v>92.592592592592581</v>
      </c>
      <c r="Q362" s="18" t="s">
        <v>58</v>
      </c>
      <c r="R362" s="19">
        <f t="shared" si="22"/>
        <v>2.7777777777777772</v>
      </c>
      <c r="T362" s="4"/>
      <c r="V362" s="24"/>
      <c r="W362" s="5"/>
      <c r="X362" s="25"/>
      <c r="Y362" s="5"/>
      <c r="Z362" s="6"/>
      <c r="AA362" s="7"/>
      <c r="AB362" s="7"/>
      <c r="AC362" s="7"/>
      <c r="AD362" s="5"/>
      <c r="AE362" s="5"/>
      <c r="AF362" s="5"/>
      <c r="AG362" s="7"/>
      <c r="AJ362" s="5"/>
    </row>
    <row r="363" spans="1:36">
      <c r="A363" s="13">
        <v>360</v>
      </c>
      <c r="B363" s="14">
        <v>436</v>
      </c>
      <c r="H363" s="16"/>
      <c r="I363" s="15">
        <v>40581</v>
      </c>
      <c r="J363" s="14">
        <v>335</v>
      </c>
      <c r="K363" s="15">
        <v>40714</v>
      </c>
      <c r="L363" s="16">
        <v>395</v>
      </c>
      <c r="M363" s="15">
        <v>40878</v>
      </c>
      <c r="N363" s="16">
        <v>435</v>
      </c>
      <c r="O363" s="16">
        <f t="shared" si="24"/>
        <v>164</v>
      </c>
      <c r="P363" s="17">
        <f t="shared" si="26"/>
        <v>243.90243902439025</v>
      </c>
      <c r="Q363" s="18" t="s">
        <v>49</v>
      </c>
      <c r="R363" s="19">
        <f t="shared" si="22"/>
        <v>7.3170731707317076</v>
      </c>
      <c r="T363" s="4"/>
      <c r="V363" s="24"/>
      <c r="W363" s="5"/>
      <c r="X363" s="25"/>
      <c r="Y363" s="5"/>
      <c r="Z363" s="6"/>
      <c r="AA363" s="7"/>
      <c r="AB363" s="7"/>
      <c r="AC363" s="7"/>
      <c r="AD363" s="5"/>
      <c r="AE363" s="5"/>
      <c r="AF363" s="5"/>
      <c r="AG363" s="7"/>
      <c r="AJ363" s="5"/>
    </row>
    <row r="364" spans="1:36">
      <c r="A364" s="13">
        <v>361</v>
      </c>
      <c r="B364" s="14">
        <v>290</v>
      </c>
      <c r="C364" s="5"/>
      <c r="D364" s="5"/>
      <c r="H364" s="16"/>
      <c r="I364" s="15">
        <v>40511</v>
      </c>
      <c r="J364" s="14">
        <v>277</v>
      </c>
      <c r="K364" s="15">
        <v>40713</v>
      </c>
      <c r="L364" s="14">
        <v>370</v>
      </c>
      <c r="M364" s="15">
        <v>40878</v>
      </c>
      <c r="N364" s="14">
        <v>436</v>
      </c>
      <c r="O364" s="16">
        <f t="shared" si="24"/>
        <v>165</v>
      </c>
      <c r="P364" s="17">
        <f t="shared" si="26"/>
        <v>400</v>
      </c>
      <c r="Q364" s="18" t="s">
        <v>46</v>
      </c>
      <c r="R364" s="19">
        <f t="shared" si="22"/>
        <v>12</v>
      </c>
      <c r="T364" s="4"/>
      <c r="V364" s="24"/>
      <c r="W364" s="5"/>
      <c r="X364" s="25"/>
      <c r="Y364" s="5"/>
      <c r="Z364" s="6"/>
      <c r="AA364" s="7"/>
      <c r="AB364" s="7"/>
      <c r="AC364" s="7"/>
      <c r="AD364" s="5"/>
      <c r="AE364" s="5"/>
      <c r="AF364" s="5"/>
      <c r="AG364" s="7"/>
      <c r="AJ364" s="5"/>
    </row>
    <row r="365" spans="1:36">
      <c r="A365" s="13">
        <v>362</v>
      </c>
      <c r="B365" s="14">
        <v>963</v>
      </c>
      <c r="E365" s="15">
        <v>40281</v>
      </c>
      <c r="F365" s="14">
        <v>200</v>
      </c>
      <c r="G365" s="15">
        <v>40337</v>
      </c>
      <c r="H365" s="16">
        <v>235</v>
      </c>
      <c r="I365" s="15">
        <v>40511</v>
      </c>
      <c r="J365" s="16">
        <v>301</v>
      </c>
      <c r="K365" s="15">
        <v>40714</v>
      </c>
      <c r="L365" s="16">
        <v>376</v>
      </c>
      <c r="M365" s="15">
        <v>40878</v>
      </c>
      <c r="N365" s="16">
        <v>436</v>
      </c>
      <c r="O365" s="16">
        <f t="shared" si="24"/>
        <v>164</v>
      </c>
      <c r="P365" s="17">
        <f t="shared" si="26"/>
        <v>365.85365853658539</v>
      </c>
      <c r="Q365" s="18" t="s">
        <v>58</v>
      </c>
      <c r="R365" s="19">
        <f t="shared" si="22"/>
        <v>10.975609756097562</v>
      </c>
      <c r="T365" s="4"/>
      <c r="V365" s="24"/>
      <c r="W365" s="5"/>
      <c r="X365" s="25"/>
      <c r="Y365" s="5"/>
      <c r="Z365" s="6"/>
      <c r="AA365" s="7"/>
      <c r="AB365" s="7"/>
      <c r="AC365" s="7"/>
      <c r="AD365" s="5"/>
      <c r="AE365" s="5"/>
      <c r="AF365" s="5"/>
      <c r="AG365" s="7"/>
      <c r="AJ365" s="5"/>
    </row>
    <row r="366" spans="1:36">
      <c r="A366" s="13">
        <v>363</v>
      </c>
      <c r="B366" s="14">
        <v>324</v>
      </c>
      <c r="H366" s="16"/>
      <c r="I366" s="15">
        <v>40533</v>
      </c>
      <c r="J366" s="14">
        <v>313</v>
      </c>
      <c r="K366" s="15">
        <v>40714</v>
      </c>
      <c r="L366" s="16">
        <v>392</v>
      </c>
      <c r="M366" s="15">
        <v>40878</v>
      </c>
      <c r="N366" s="16">
        <v>440</v>
      </c>
      <c r="O366" s="16">
        <f t="shared" si="24"/>
        <v>164</v>
      </c>
      <c r="P366" s="17">
        <f t="shared" si="26"/>
        <v>292.6829268292683</v>
      </c>
      <c r="Q366" s="18" t="s">
        <v>49</v>
      </c>
      <c r="R366" s="19">
        <f t="shared" si="22"/>
        <v>8.7804878048780477</v>
      </c>
      <c r="T366" s="4"/>
      <c r="V366" s="24"/>
      <c r="W366" s="5"/>
      <c r="X366" s="25"/>
      <c r="Y366" s="5"/>
      <c r="Z366" s="6"/>
      <c r="AA366" s="7"/>
      <c r="AB366" s="7"/>
      <c r="AC366" s="7"/>
      <c r="AD366" s="5"/>
      <c r="AE366" s="5"/>
      <c r="AF366" s="5"/>
      <c r="AG366" s="7"/>
      <c r="AJ366" s="5"/>
    </row>
    <row r="367" spans="1:36">
      <c r="A367" s="13">
        <v>364</v>
      </c>
      <c r="B367" s="14">
        <v>478</v>
      </c>
      <c r="I367" s="15">
        <v>40582</v>
      </c>
      <c r="J367" s="14">
        <v>250</v>
      </c>
      <c r="K367" s="15">
        <v>40714</v>
      </c>
      <c r="L367" s="16">
        <v>362</v>
      </c>
      <c r="M367" s="15">
        <v>40878</v>
      </c>
      <c r="N367" s="16">
        <v>440</v>
      </c>
      <c r="O367" s="16">
        <f t="shared" si="24"/>
        <v>164</v>
      </c>
      <c r="P367" s="17">
        <f t="shared" si="26"/>
        <v>475.60975609756093</v>
      </c>
      <c r="Q367" s="18" t="s">
        <v>49</v>
      </c>
      <c r="R367" s="19">
        <f t="shared" si="22"/>
        <v>14.268292682926827</v>
      </c>
      <c r="T367" s="4"/>
      <c r="V367" s="24"/>
      <c r="W367" s="5"/>
      <c r="X367" s="25"/>
      <c r="Y367" s="5"/>
      <c r="Z367" s="6"/>
      <c r="AA367" s="7"/>
      <c r="AB367" s="7"/>
      <c r="AC367" s="7"/>
      <c r="AD367" s="5"/>
      <c r="AE367" s="5"/>
      <c r="AF367" s="5"/>
      <c r="AG367" s="7"/>
      <c r="AJ367" s="5"/>
    </row>
    <row r="368" spans="1:36">
      <c r="A368" s="13">
        <v>365</v>
      </c>
      <c r="B368" s="14">
        <v>329</v>
      </c>
      <c r="H368" s="16"/>
      <c r="I368" s="15">
        <v>40533</v>
      </c>
      <c r="J368" s="14">
        <v>266</v>
      </c>
      <c r="K368" s="15">
        <v>40715</v>
      </c>
      <c r="L368" s="16">
        <v>372</v>
      </c>
      <c r="M368" s="15">
        <v>40878</v>
      </c>
      <c r="N368" s="16">
        <v>440</v>
      </c>
      <c r="O368" s="16">
        <f t="shared" si="24"/>
        <v>163</v>
      </c>
      <c r="P368" s="17">
        <f t="shared" si="26"/>
        <v>417.17791411042941</v>
      </c>
      <c r="Q368" s="18" t="s">
        <v>58</v>
      </c>
      <c r="R368" s="19">
        <f t="shared" si="22"/>
        <v>12.515337423312882</v>
      </c>
      <c r="T368" s="4"/>
      <c r="V368" s="24"/>
      <c r="W368" s="5"/>
      <c r="X368" s="25"/>
      <c r="Y368" s="5"/>
      <c r="Z368" s="6"/>
      <c r="AA368" s="7"/>
      <c r="AB368" s="7"/>
      <c r="AC368" s="7"/>
      <c r="AD368" s="5"/>
      <c r="AE368" s="5"/>
      <c r="AF368" s="5"/>
      <c r="AG368" s="7"/>
      <c r="AJ368" s="5"/>
    </row>
    <row r="369" spans="1:36">
      <c r="A369" s="13">
        <v>366</v>
      </c>
      <c r="B369" s="14">
        <v>339</v>
      </c>
      <c r="H369" s="16"/>
      <c r="I369" s="15"/>
      <c r="J369" s="14"/>
      <c r="K369" s="15"/>
      <c r="M369" s="15">
        <v>40878</v>
      </c>
      <c r="N369" s="16">
        <v>440</v>
      </c>
      <c r="O369" s="16">
        <v>163</v>
      </c>
      <c r="P369" s="17">
        <v>429</v>
      </c>
      <c r="Q369" s="18" t="s">
        <v>58</v>
      </c>
      <c r="R369" s="19">
        <f t="shared" si="22"/>
        <v>12.87</v>
      </c>
      <c r="T369" s="4"/>
      <c r="V369" s="24"/>
      <c r="W369" s="5"/>
      <c r="X369" s="25"/>
      <c r="Y369" s="5"/>
      <c r="Z369" s="6"/>
      <c r="AA369" s="7"/>
      <c r="AB369" s="7"/>
      <c r="AC369" s="7"/>
      <c r="AD369" s="5"/>
      <c r="AE369" s="5"/>
      <c r="AF369" s="5"/>
      <c r="AG369" s="7"/>
      <c r="AJ369" s="5"/>
    </row>
    <row r="370" spans="1:36">
      <c r="A370" s="13">
        <v>367</v>
      </c>
      <c r="B370" s="14" t="s">
        <v>73</v>
      </c>
      <c r="G370" s="15">
        <v>40364</v>
      </c>
      <c r="H370" s="14">
        <v>255</v>
      </c>
      <c r="I370" s="15">
        <v>40509</v>
      </c>
      <c r="J370" s="16">
        <v>338</v>
      </c>
      <c r="K370" s="15">
        <v>40716</v>
      </c>
      <c r="L370" s="16">
        <v>415</v>
      </c>
      <c r="M370" s="15">
        <v>40878</v>
      </c>
      <c r="N370" s="16">
        <v>441</v>
      </c>
      <c r="O370" s="16">
        <f t="shared" ref="O370:O389" si="27">M370-K370</f>
        <v>162</v>
      </c>
      <c r="P370" s="17">
        <f t="shared" ref="P370:P389" si="28">((N370-L370)/O370)*1000</f>
        <v>160.49382716049382</v>
      </c>
      <c r="Q370" s="18" t="s">
        <v>58</v>
      </c>
      <c r="R370" s="19">
        <f t="shared" si="22"/>
        <v>4.8148148148148149</v>
      </c>
      <c r="T370" s="4"/>
      <c r="V370" s="24"/>
      <c r="W370" s="5"/>
      <c r="X370" s="25"/>
      <c r="Y370" s="5"/>
      <c r="Z370" s="6"/>
      <c r="AA370" s="7"/>
      <c r="AB370" s="7"/>
      <c r="AC370" s="7"/>
      <c r="AD370" s="5"/>
      <c r="AE370" s="5"/>
      <c r="AF370" s="5"/>
      <c r="AG370" s="7"/>
      <c r="AJ370" s="5"/>
    </row>
    <row r="371" spans="1:36">
      <c r="A371" s="13">
        <v>368</v>
      </c>
      <c r="B371" s="14">
        <v>393</v>
      </c>
      <c r="H371" s="16"/>
      <c r="I371" s="15">
        <v>40575</v>
      </c>
      <c r="J371" s="14">
        <v>299</v>
      </c>
      <c r="K371" s="15">
        <v>40714</v>
      </c>
      <c r="L371" s="16">
        <v>380</v>
      </c>
      <c r="M371" s="15">
        <v>40878</v>
      </c>
      <c r="N371" s="16">
        <v>442</v>
      </c>
      <c r="O371" s="16">
        <f t="shared" si="27"/>
        <v>164</v>
      </c>
      <c r="P371" s="17">
        <f t="shared" si="28"/>
        <v>378.04878048780489</v>
      </c>
      <c r="Q371" s="18" t="s">
        <v>49</v>
      </c>
      <c r="R371" s="19">
        <f t="shared" si="22"/>
        <v>11.341463414634147</v>
      </c>
      <c r="T371" s="4"/>
      <c r="V371" s="24"/>
      <c r="W371" s="5"/>
      <c r="X371" s="25"/>
      <c r="Y371" s="5"/>
      <c r="Z371" s="6"/>
      <c r="AA371" s="7"/>
      <c r="AB371" s="7"/>
      <c r="AC371" s="7"/>
      <c r="AD371" s="5"/>
      <c r="AE371" s="5"/>
      <c r="AF371" s="5"/>
      <c r="AG371" s="7"/>
      <c r="AJ371" s="5"/>
    </row>
    <row r="372" spans="1:36">
      <c r="A372" s="13">
        <v>369</v>
      </c>
      <c r="B372" s="14">
        <v>256</v>
      </c>
      <c r="C372" s="5"/>
      <c r="D372" s="5"/>
      <c r="H372" s="16"/>
      <c r="I372" s="15">
        <v>40511</v>
      </c>
      <c r="J372" s="14">
        <v>267</v>
      </c>
      <c r="K372" s="15">
        <v>40713</v>
      </c>
      <c r="L372" s="14">
        <v>376</v>
      </c>
      <c r="M372" s="15">
        <v>40878</v>
      </c>
      <c r="N372" s="14">
        <v>443</v>
      </c>
      <c r="O372" s="16">
        <f t="shared" si="27"/>
        <v>165</v>
      </c>
      <c r="P372" s="17">
        <f t="shared" si="28"/>
        <v>406.06060606060606</v>
      </c>
      <c r="Q372" s="18" t="s">
        <v>46</v>
      </c>
      <c r="R372" s="19">
        <f t="shared" si="22"/>
        <v>12.181818181818182</v>
      </c>
      <c r="T372" s="4"/>
      <c r="V372" s="24"/>
      <c r="W372" s="5"/>
      <c r="X372" s="25"/>
      <c r="Y372" s="5"/>
      <c r="Z372" s="6"/>
      <c r="AA372" s="7"/>
      <c r="AB372" s="7"/>
      <c r="AC372" s="7"/>
      <c r="AD372" s="5"/>
      <c r="AE372" s="5"/>
      <c r="AF372" s="5"/>
      <c r="AG372" s="7"/>
      <c r="AJ372" s="5"/>
    </row>
    <row r="373" spans="1:36">
      <c r="A373" s="13">
        <v>370</v>
      </c>
      <c r="B373" s="14">
        <v>311</v>
      </c>
      <c r="H373" s="16"/>
      <c r="I373" s="15">
        <v>40533</v>
      </c>
      <c r="J373" s="14">
        <v>312</v>
      </c>
      <c r="K373" s="15">
        <v>40714</v>
      </c>
      <c r="L373" s="16">
        <v>390</v>
      </c>
      <c r="M373" s="15">
        <v>40878</v>
      </c>
      <c r="N373" s="16">
        <v>444</v>
      </c>
      <c r="O373" s="16">
        <f t="shared" si="27"/>
        <v>164</v>
      </c>
      <c r="P373" s="17">
        <f t="shared" si="28"/>
        <v>329.26829268292687</v>
      </c>
      <c r="Q373" s="18" t="s">
        <v>49</v>
      </c>
      <c r="R373" s="19">
        <f t="shared" si="22"/>
        <v>9.8780487804878074</v>
      </c>
      <c r="T373" s="4"/>
      <c r="V373" s="24"/>
      <c r="W373" s="5"/>
      <c r="X373" s="25"/>
      <c r="Y373" s="5"/>
      <c r="Z373" s="6"/>
      <c r="AA373" s="7"/>
      <c r="AB373" s="7"/>
      <c r="AC373" s="7"/>
      <c r="AD373" s="5"/>
      <c r="AE373" s="5"/>
      <c r="AF373" s="5"/>
      <c r="AG373" s="7"/>
      <c r="AJ373" s="5"/>
    </row>
    <row r="374" spans="1:36">
      <c r="A374" s="13">
        <v>371</v>
      </c>
      <c r="B374" s="14">
        <v>462</v>
      </c>
      <c r="H374" s="16"/>
      <c r="I374" s="15">
        <v>40582</v>
      </c>
      <c r="J374" s="14">
        <v>311</v>
      </c>
      <c r="K374" s="15">
        <v>40714</v>
      </c>
      <c r="L374" s="16">
        <v>388</v>
      </c>
      <c r="M374" s="15">
        <v>40878</v>
      </c>
      <c r="N374" s="16">
        <v>445</v>
      </c>
      <c r="O374" s="16">
        <f t="shared" si="27"/>
        <v>164</v>
      </c>
      <c r="P374" s="17">
        <f t="shared" si="28"/>
        <v>347.5609756097561</v>
      </c>
      <c r="Q374" s="18" t="s">
        <v>49</v>
      </c>
      <c r="R374" s="19">
        <f t="shared" si="22"/>
        <v>10.426829268292682</v>
      </c>
      <c r="T374" s="4"/>
      <c r="V374" s="24"/>
      <c r="W374" s="5"/>
      <c r="X374" s="25"/>
      <c r="Y374" s="5"/>
      <c r="Z374" s="6"/>
      <c r="AA374" s="7"/>
      <c r="AB374" s="7"/>
      <c r="AC374" s="7"/>
      <c r="AD374" s="5"/>
      <c r="AE374" s="5"/>
      <c r="AF374" s="5"/>
      <c r="AG374" s="7"/>
      <c r="AJ374" s="5"/>
    </row>
    <row r="375" spans="1:36">
      <c r="A375" s="13">
        <v>372</v>
      </c>
      <c r="B375" s="14">
        <v>224</v>
      </c>
      <c r="G375" s="15">
        <v>40416</v>
      </c>
      <c r="H375" s="14">
        <v>233</v>
      </c>
      <c r="I375" s="15">
        <v>40509</v>
      </c>
      <c r="J375" s="16">
        <v>282</v>
      </c>
      <c r="K375" s="15">
        <v>40713</v>
      </c>
      <c r="L375" s="16">
        <v>392</v>
      </c>
      <c r="M375" s="15">
        <v>40878</v>
      </c>
      <c r="N375" s="16">
        <v>447</v>
      </c>
      <c r="O375" s="16">
        <f t="shared" si="27"/>
        <v>165</v>
      </c>
      <c r="P375" s="17">
        <f t="shared" si="28"/>
        <v>333.33333333333331</v>
      </c>
      <c r="Q375" s="18" t="s">
        <v>46</v>
      </c>
      <c r="R375" s="19">
        <f t="shared" si="22"/>
        <v>10</v>
      </c>
      <c r="S375" s="6"/>
      <c r="T375" s="27"/>
      <c r="U375" s="7"/>
      <c r="V375" s="7"/>
      <c r="W375" s="5"/>
      <c r="X375" s="5"/>
      <c r="Y375" s="5"/>
      <c r="Z375" s="7"/>
      <c r="AA375" s="5"/>
      <c r="AC375" s="5"/>
      <c r="AD375" s="5"/>
      <c r="AE375" s="5"/>
      <c r="AF375" s="5"/>
      <c r="AJ375" s="5"/>
    </row>
    <row r="376" spans="1:36">
      <c r="A376" s="13">
        <v>373</v>
      </c>
      <c r="B376" s="14">
        <v>447</v>
      </c>
      <c r="H376" s="16"/>
      <c r="I376" s="15">
        <v>40582</v>
      </c>
      <c r="J376" s="14">
        <v>311</v>
      </c>
      <c r="K376" s="15">
        <v>40714</v>
      </c>
      <c r="L376" s="16">
        <v>380</v>
      </c>
      <c r="M376" s="15">
        <v>40878</v>
      </c>
      <c r="N376" s="16">
        <v>449</v>
      </c>
      <c r="O376" s="16">
        <f t="shared" si="27"/>
        <v>164</v>
      </c>
      <c r="P376" s="17">
        <f t="shared" si="28"/>
        <v>420.73170731707313</v>
      </c>
      <c r="Q376" s="18" t="s">
        <v>49</v>
      </c>
      <c r="R376" s="19">
        <f t="shared" si="22"/>
        <v>12.621951219512193</v>
      </c>
      <c r="S376" s="6"/>
      <c r="T376" s="27"/>
      <c r="U376" s="7"/>
      <c r="V376" s="7"/>
      <c r="W376" s="5"/>
      <c r="X376" s="5"/>
      <c r="Y376" s="5"/>
      <c r="Z376" s="7"/>
      <c r="AA376" s="5"/>
      <c r="AC376" s="5"/>
      <c r="AD376" s="5"/>
      <c r="AE376" s="5"/>
      <c r="AF376" s="5"/>
      <c r="AJ376" s="5"/>
    </row>
    <row r="377" spans="1:36">
      <c r="A377" s="13">
        <v>374</v>
      </c>
      <c r="B377" s="14">
        <v>331</v>
      </c>
      <c r="H377" s="16"/>
      <c r="I377" s="15">
        <v>40533</v>
      </c>
      <c r="J377" s="14">
        <v>256</v>
      </c>
      <c r="K377" s="15">
        <v>40715</v>
      </c>
      <c r="L377" s="16">
        <v>380</v>
      </c>
      <c r="M377" s="15">
        <v>40878</v>
      </c>
      <c r="N377" s="16">
        <v>450</v>
      </c>
      <c r="O377" s="16">
        <f t="shared" si="27"/>
        <v>163</v>
      </c>
      <c r="P377" s="17">
        <f t="shared" si="28"/>
        <v>429.44785276073623</v>
      </c>
      <c r="Q377" s="18" t="s">
        <v>58</v>
      </c>
      <c r="R377" s="19">
        <f t="shared" si="22"/>
        <v>12.883435582822086</v>
      </c>
      <c r="S377" s="6"/>
      <c r="T377" s="27"/>
      <c r="U377" s="7"/>
      <c r="V377" s="7"/>
      <c r="W377" s="5"/>
      <c r="X377" s="5"/>
      <c r="Y377" s="5"/>
      <c r="Z377" s="7"/>
      <c r="AA377" s="5"/>
      <c r="AC377" s="5"/>
      <c r="AD377" s="5"/>
      <c r="AE377" s="5"/>
      <c r="AF377" s="5"/>
      <c r="AJ377" s="5"/>
    </row>
    <row r="378" spans="1:36">
      <c r="A378" s="13">
        <v>375</v>
      </c>
      <c r="B378" s="14">
        <v>999</v>
      </c>
      <c r="G378" s="15">
        <v>40364</v>
      </c>
      <c r="H378" s="14">
        <v>223</v>
      </c>
      <c r="I378" s="15">
        <v>40511</v>
      </c>
      <c r="J378" s="16">
        <v>261</v>
      </c>
      <c r="K378" s="15">
        <v>40714</v>
      </c>
      <c r="L378" s="16">
        <v>366</v>
      </c>
      <c r="M378" s="15">
        <v>40878</v>
      </c>
      <c r="N378" s="16">
        <v>451</v>
      </c>
      <c r="O378" s="16">
        <f t="shared" si="27"/>
        <v>164</v>
      </c>
      <c r="P378" s="17">
        <f t="shared" si="28"/>
        <v>518.29268292682923</v>
      </c>
      <c r="Q378" s="18" t="s">
        <v>58</v>
      </c>
      <c r="R378" s="19">
        <f t="shared" si="22"/>
        <v>15.548780487804878</v>
      </c>
      <c r="S378" s="6"/>
      <c r="T378" s="27"/>
      <c r="U378" s="7"/>
      <c r="V378" s="7"/>
      <c r="W378" s="5"/>
      <c r="X378" s="5"/>
      <c r="Y378" s="5"/>
      <c r="Z378" s="7"/>
      <c r="AA378" s="5"/>
      <c r="AC378" s="5"/>
      <c r="AD378" s="5"/>
      <c r="AE378" s="5"/>
      <c r="AF378" s="5"/>
      <c r="AJ378" s="5"/>
    </row>
    <row r="379" spans="1:36">
      <c r="A379" s="13">
        <v>376</v>
      </c>
      <c r="B379" s="14">
        <v>423</v>
      </c>
      <c r="H379" s="16"/>
      <c r="I379" s="15">
        <v>40581</v>
      </c>
      <c r="J379" s="14">
        <v>283</v>
      </c>
      <c r="K379" s="15">
        <v>40714</v>
      </c>
      <c r="L379" s="16">
        <v>382</v>
      </c>
      <c r="M379" s="15">
        <v>40878</v>
      </c>
      <c r="N379" s="16">
        <v>452</v>
      </c>
      <c r="O379" s="16">
        <f t="shared" si="27"/>
        <v>164</v>
      </c>
      <c r="P379" s="17">
        <f t="shared" si="28"/>
        <v>426.82926829268291</v>
      </c>
      <c r="Q379" s="18" t="s">
        <v>49</v>
      </c>
      <c r="R379" s="19">
        <f t="shared" si="22"/>
        <v>12.804878048780488</v>
      </c>
      <c r="S379" s="6"/>
      <c r="T379" s="27"/>
      <c r="U379" s="7"/>
      <c r="V379" s="7"/>
      <c r="W379" s="5"/>
      <c r="X379" s="5"/>
      <c r="Y379" s="5"/>
      <c r="Z379" s="7"/>
      <c r="AA379" s="5"/>
      <c r="AC379" s="5"/>
      <c r="AD379" s="5"/>
      <c r="AE379" s="5"/>
      <c r="AF379" s="5"/>
      <c r="AJ379" s="5"/>
    </row>
    <row r="380" spans="1:36">
      <c r="A380" s="13">
        <v>377</v>
      </c>
      <c r="B380" s="14">
        <v>434</v>
      </c>
      <c r="H380" s="16"/>
      <c r="I380" s="15">
        <v>40581</v>
      </c>
      <c r="J380" s="14">
        <v>369</v>
      </c>
      <c r="K380" s="15">
        <v>40714</v>
      </c>
      <c r="L380" s="16">
        <v>404</v>
      </c>
      <c r="M380" s="15">
        <v>40878</v>
      </c>
      <c r="N380" s="16">
        <v>452</v>
      </c>
      <c r="O380" s="16">
        <f t="shared" si="27"/>
        <v>164</v>
      </c>
      <c r="P380" s="17">
        <f t="shared" si="28"/>
        <v>292.6829268292683</v>
      </c>
      <c r="Q380" s="18" t="s">
        <v>49</v>
      </c>
      <c r="R380" s="19">
        <f t="shared" si="22"/>
        <v>8.7804878048780477</v>
      </c>
      <c r="S380" s="6"/>
      <c r="T380" s="27"/>
      <c r="U380" s="7"/>
      <c r="V380" s="7"/>
      <c r="W380" s="5"/>
      <c r="X380" s="5"/>
      <c r="Y380" s="5"/>
      <c r="Z380" s="7"/>
      <c r="AA380" s="5"/>
      <c r="AC380" s="5"/>
      <c r="AD380" s="5"/>
      <c r="AE380" s="5"/>
      <c r="AF380" s="5"/>
      <c r="AJ380" s="5"/>
    </row>
    <row r="381" spans="1:36">
      <c r="A381" s="13">
        <v>378</v>
      </c>
      <c r="B381" s="14">
        <v>432</v>
      </c>
      <c r="H381" s="16"/>
      <c r="I381" s="15">
        <v>40581</v>
      </c>
      <c r="J381" s="14">
        <v>362</v>
      </c>
      <c r="K381" s="15">
        <v>40714</v>
      </c>
      <c r="L381" s="16">
        <v>413</v>
      </c>
      <c r="M381" s="15">
        <v>40878</v>
      </c>
      <c r="N381" s="16">
        <v>453</v>
      </c>
      <c r="O381" s="16">
        <f t="shared" si="27"/>
        <v>164</v>
      </c>
      <c r="P381" s="17">
        <f t="shared" si="28"/>
        <v>243.90243902439025</v>
      </c>
      <c r="Q381" s="18" t="s">
        <v>49</v>
      </c>
      <c r="R381" s="19">
        <f t="shared" si="22"/>
        <v>7.3170731707317076</v>
      </c>
      <c r="S381" s="6"/>
      <c r="T381" s="27"/>
      <c r="U381" s="7"/>
      <c r="V381" s="7"/>
      <c r="W381" s="5"/>
      <c r="X381" s="5"/>
      <c r="Y381" s="5"/>
      <c r="Z381" s="7"/>
      <c r="AA381" s="5"/>
      <c r="AC381" s="5"/>
      <c r="AD381" s="5"/>
      <c r="AE381" s="5"/>
      <c r="AF381" s="5"/>
      <c r="AJ381" s="5"/>
    </row>
    <row r="382" spans="1:36">
      <c r="A382" s="13">
        <v>379</v>
      </c>
      <c r="B382" s="14">
        <v>457</v>
      </c>
      <c r="H382" s="16"/>
      <c r="I382" s="15">
        <v>40582</v>
      </c>
      <c r="J382" s="14">
        <v>270</v>
      </c>
      <c r="K382" s="15">
        <v>40715</v>
      </c>
      <c r="L382" s="16">
        <v>373</v>
      </c>
      <c r="M382" s="15">
        <v>40878</v>
      </c>
      <c r="N382" s="16">
        <v>453</v>
      </c>
      <c r="O382" s="16">
        <f t="shared" si="27"/>
        <v>163</v>
      </c>
      <c r="P382" s="17">
        <f t="shared" si="28"/>
        <v>490.79754601226995</v>
      </c>
      <c r="Q382" s="18" t="s">
        <v>58</v>
      </c>
      <c r="R382" s="19">
        <f t="shared" si="22"/>
        <v>14.723926380368098</v>
      </c>
      <c r="S382" s="6"/>
      <c r="T382" s="27"/>
      <c r="U382" s="7"/>
      <c r="V382" s="7"/>
      <c r="W382" s="5"/>
      <c r="X382" s="5"/>
      <c r="Y382" s="5"/>
      <c r="Z382" s="7"/>
      <c r="AA382" s="5"/>
      <c r="AC382" s="5"/>
      <c r="AD382" s="5"/>
      <c r="AE382" s="5"/>
      <c r="AF382" s="5"/>
      <c r="AJ382" s="5"/>
    </row>
    <row r="383" spans="1:36">
      <c r="A383" s="13">
        <v>380</v>
      </c>
      <c r="B383" s="14">
        <v>401</v>
      </c>
      <c r="C383" s="15">
        <v>40581</v>
      </c>
      <c r="D383" s="14">
        <v>320</v>
      </c>
      <c r="H383" s="16"/>
      <c r="I383" s="15"/>
      <c r="K383" s="15">
        <v>40720</v>
      </c>
      <c r="L383" s="16">
        <v>393</v>
      </c>
      <c r="M383" s="15">
        <v>40878</v>
      </c>
      <c r="N383" s="16">
        <v>455</v>
      </c>
      <c r="O383" s="16">
        <f t="shared" si="27"/>
        <v>158</v>
      </c>
      <c r="P383" s="17">
        <f t="shared" si="28"/>
        <v>392.40506329113924</v>
      </c>
      <c r="Q383" s="18" t="s">
        <v>49</v>
      </c>
      <c r="R383" s="19">
        <f t="shared" si="22"/>
        <v>11.772151898734178</v>
      </c>
      <c r="S383" s="6"/>
      <c r="T383" s="27"/>
      <c r="U383" s="7"/>
      <c r="V383" s="7"/>
      <c r="W383" s="5"/>
      <c r="X383" s="5"/>
      <c r="Y383" s="5"/>
      <c r="Z383" s="7"/>
      <c r="AA383" s="5"/>
      <c r="AC383" s="5"/>
      <c r="AD383" s="5"/>
      <c r="AE383" s="5"/>
      <c r="AF383" s="5"/>
      <c r="AJ383" s="5"/>
    </row>
    <row r="384" spans="1:36">
      <c r="A384" s="13">
        <v>381</v>
      </c>
      <c r="B384" s="14">
        <v>474</v>
      </c>
      <c r="I384" s="15">
        <v>40582</v>
      </c>
      <c r="J384" s="14">
        <v>337</v>
      </c>
      <c r="K384" s="15">
        <v>40714</v>
      </c>
      <c r="L384" s="16">
        <v>400</v>
      </c>
      <c r="M384" s="15">
        <v>40878</v>
      </c>
      <c r="N384" s="16">
        <v>456</v>
      </c>
      <c r="O384" s="16">
        <f t="shared" si="27"/>
        <v>164</v>
      </c>
      <c r="P384" s="17">
        <f t="shared" si="28"/>
        <v>341.46341463414637</v>
      </c>
      <c r="Q384" s="18" t="s">
        <v>49</v>
      </c>
      <c r="R384" s="19">
        <f t="shared" si="22"/>
        <v>10.24390243902439</v>
      </c>
      <c r="S384" s="6"/>
      <c r="T384" s="27"/>
      <c r="U384" s="7"/>
      <c r="V384" s="7"/>
      <c r="W384" s="5"/>
      <c r="X384" s="5"/>
      <c r="Y384" s="5"/>
      <c r="Z384" s="7"/>
      <c r="AA384" s="5"/>
      <c r="AC384" s="5"/>
      <c r="AD384" s="5"/>
      <c r="AE384" s="5"/>
      <c r="AF384" s="5"/>
      <c r="AJ384" s="5"/>
    </row>
    <row r="385" spans="1:36">
      <c r="A385" s="13">
        <v>382</v>
      </c>
      <c r="B385" s="14">
        <v>991</v>
      </c>
      <c r="G385" s="15">
        <v>40364</v>
      </c>
      <c r="H385" s="14">
        <v>247</v>
      </c>
      <c r="I385" s="15">
        <v>40509</v>
      </c>
      <c r="J385" s="16">
        <v>337</v>
      </c>
      <c r="K385" s="15">
        <v>40716</v>
      </c>
      <c r="L385" s="16">
        <v>417</v>
      </c>
      <c r="M385" s="15">
        <v>40878</v>
      </c>
      <c r="N385" s="16">
        <v>457</v>
      </c>
      <c r="O385" s="16">
        <f t="shared" si="27"/>
        <v>162</v>
      </c>
      <c r="P385" s="17">
        <f t="shared" si="28"/>
        <v>246.91358024691357</v>
      </c>
      <c r="Q385" s="18" t="s">
        <v>58</v>
      </c>
      <c r="R385" s="19">
        <f t="shared" si="22"/>
        <v>7.4074074074074066</v>
      </c>
      <c r="S385" s="4"/>
      <c r="T385" s="20"/>
      <c r="U385" s="7"/>
      <c r="V385" s="7"/>
      <c r="W385" s="5"/>
      <c r="X385" s="5"/>
      <c r="Y385" s="5"/>
      <c r="Z385" s="7"/>
      <c r="AA385" s="5"/>
      <c r="AC385" s="5"/>
      <c r="AD385" s="5"/>
      <c r="AE385" s="5"/>
      <c r="AF385" s="5"/>
      <c r="AJ385" s="5"/>
    </row>
    <row r="386" spans="1:36">
      <c r="A386" s="13">
        <v>383</v>
      </c>
      <c r="B386" s="14">
        <v>444</v>
      </c>
      <c r="H386" s="16"/>
      <c r="I386" s="15">
        <v>40582</v>
      </c>
      <c r="J386" s="14">
        <v>336</v>
      </c>
      <c r="K386" s="15">
        <v>40714</v>
      </c>
      <c r="L386" s="16">
        <v>403</v>
      </c>
      <c r="M386" s="15">
        <v>40878</v>
      </c>
      <c r="N386" s="16">
        <v>458</v>
      </c>
      <c r="O386" s="16">
        <f t="shared" si="27"/>
        <v>164</v>
      </c>
      <c r="P386" s="17">
        <f t="shared" si="28"/>
        <v>335.36585365853659</v>
      </c>
      <c r="Q386" s="18" t="s">
        <v>49</v>
      </c>
      <c r="R386" s="19">
        <f t="shared" si="22"/>
        <v>10.060975609756099</v>
      </c>
      <c r="S386" s="4"/>
      <c r="T386" s="23"/>
      <c r="U386" s="7"/>
      <c r="V386" s="7"/>
      <c r="W386" s="5"/>
      <c r="X386" s="5"/>
      <c r="Y386" s="5"/>
      <c r="Z386" s="7"/>
      <c r="AA386" s="5"/>
      <c r="AC386" s="5"/>
      <c r="AD386" s="5"/>
      <c r="AE386" s="5"/>
      <c r="AF386" s="5"/>
      <c r="AJ386" s="5"/>
    </row>
    <row r="387" spans="1:36">
      <c r="A387" s="13">
        <v>384</v>
      </c>
      <c r="B387" s="14">
        <v>472</v>
      </c>
      <c r="I387" s="15">
        <v>40582</v>
      </c>
      <c r="J387" s="14">
        <v>317</v>
      </c>
      <c r="K387" s="15">
        <v>40715</v>
      </c>
      <c r="L387" s="16">
        <v>409</v>
      </c>
      <c r="M387" s="15">
        <v>40876</v>
      </c>
      <c r="N387" s="16">
        <v>465</v>
      </c>
      <c r="O387" s="16">
        <f t="shared" si="27"/>
        <v>161</v>
      </c>
      <c r="P387" s="17">
        <f t="shared" si="28"/>
        <v>347.82608695652175</v>
      </c>
      <c r="Q387" s="18" t="s">
        <v>39</v>
      </c>
      <c r="R387" s="19">
        <f t="shared" si="22"/>
        <v>10.434782608695652</v>
      </c>
      <c r="S387" s="4"/>
      <c r="T387" s="20"/>
      <c r="U387" s="7"/>
      <c r="V387" s="7"/>
      <c r="W387" s="5"/>
      <c r="X387" s="5"/>
      <c r="Y387" s="5"/>
      <c r="Z387" s="7"/>
      <c r="AA387" s="5"/>
      <c r="AC387" s="5"/>
      <c r="AD387" s="5"/>
      <c r="AE387" s="5"/>
      <c r="AF387" s="5"/>
      <c r="AJ387" s="5"/>
    </row>
    <row r="388" spans="1:36">
      <c r="A388" s="13">
        <v>385</v>
      </c>
      <c r="B388" s="14">
        <v>203</v>
      </c>
      <c r="G388" s="15">
        <v>40407</v>
      </c>
      <c r="H388" s="14">
        <v>253</v>
      </c>
      <c r="I388" s="15">
        <v>40509</v>
      </c>
      <c r="J388" s="16">
        <v>322</v>
      </c>
      <c r="K388" s="15">
        <v>40713</v>
      </c>
      <c r="L388" s="16">
        <v>395</v>
      </c>
      <c r="M388" s="15">
        <v>40878</v>
      </c>
      <c r="N388" s="16">
        <v>474</v>
      </c>
      <c r="O388" s="16">
        <f t="shared" si="27"/>
        <v>165</v>
      </c>
      <c r="P388" s="17">
        <f t="shared" si="28"/>
        <v>478.78787878787875</v>
      </c>
      <c r="Q388" s="18" t="s">
        <v>46</v>
      </c>
      <c r="R388" s="19">
        <f t="shared" si="22"/>
        <v>14.363636363636362</v>
      </c>
      <c r="S388" s="4"/>
      <c r="T388" s="20"/>
      <c r="U388" s="7"/>
      <c r="V388" s="7"/>
      <c r="W388" s="5"/>
      <c r="X388" s="5"/>
      <c r="Y388" s="5"/>
      <c r="Z388" s="7"/>
      <c r="AA388" s="5"/>
      <c r="AC388" s="5"/>
      <c r="AD388" s="5"/>
      <c r="AE388" s="5"/>
      <c r="AF388" s="5"/>
      <c r="AJ388" s="5"/>
    </row>
    <row r="389" spans="1:36">
      <c r="A389" s="13">
        <v>386</v>
      </c>
      <c r="B389" s="14">
        <v>131</v>
      </c>
      <c r="G389" s="15">
        <v>40407</v>
      </c>
      <c r="H389" s="14">
        <v>270</v>
      </c>
      <c r="I389" s="15">
        <v>40509</v>
      </c>
      <c r="J389" s="16">
        <v>332</v>
      </c>
      <c r="K389" s="15">
        <v>40713</v>
      </c>
      <c r="L389" s="16">
        <v>420</v>
      </c>
      <c r="M389" s="15">
        <v>40878</v>
      </c>
      <c r="N389" s="16">
        <v>482</v>
      </c>
      <c r="O389" s="16">
        <f t="shared" si="27"/>
        <v>165</v>
      </c>
      <c r="P389" s="17">
        <f t="shared" si="28"/>
        <v>375.75757575757575</v>
      </c>
      <c r="Q389" s="18" t="s">
        <v>46</v>
      </c>
      <c r="R389" s="19">
        <f t="shared" si="22"/>
        <v>11.272727272727272</v>
      </c>
      <c r="S389" s="4"/>
      <c r="T389" s="20"/>
      <c r="U389" s="7"/>
      <c r="V389" s="7"/>
      <c r="W389" s="5"/>
      <c r="X389" s="5"/>
      <c r="Y389" s="5"/>
      <c r="Z389" s="7"/>
      <c r="AA389" s="5"/>
      <c r="AC389" s="5"/>
      <c r="AD389" s="5"/>
      <c r="AE389" s="5"/>
      <c r="AF389" s="5"/>
      <c r="AJ389" s="5"/>
    </row>
    <row r="391" spans="1:36">
      <c r="V391" s="6"/>
      <c r="W391" s="27"/>
      <c r="X391" s="7"/>
      <c r="Y391" s="7"/>
      <c r="AA391" s="5"/>
      <c r="AC391" s="7"/>
      <c r="AD391" s="5"/>
      <c r="AE391" s="5"/>
      <c r="AF391" s="5"/>
      <c r="AJ391" s="5"/>
    </row>
    <row r="392" spans="1:36">
      <c r="C392" s="21" t="s">
        <v>10</v>
      </c>
      <c r="D392" s="21"/>
      <c r="L392" s="16" t="s">
        <v>74</v>
      </c>
      <c r="N392" s="16">
        <f>SUM(N4:N391)</f>
        <v>133053</v>
      </c>
      <c r="V392" s="6"/>
      <c r="W392" s="27"/>
      <c r="X392" s="7"/>
      <c r="Y392" s="7"/>
      <c r="AA392" s="5"/>
      <c r="AC392" s="7"/>
      <c r="AD392" s="5"/>
      <c r="AE392" s="5"/>
      <c r="AF392" s="5"/>
      <c r="AJ392" s="5"/>
    </row>
    <row r="393" spans="1:36">
      <c r="C393" s="16" t="s">
        <v>11</v>
      </c>
      <c r="D393" s="14" t="s">
        <v>12</v>
      </c>
      <c r="L393" s="16" t="s">
        <v>75</v>
      </c>
      <c r="N393" s="16">
        <v>60993</v>
      </c>
      <c r="V393" s="6"/>
      <c r="W393" s="27"/>
      <c r="X393" s="7"/>
      <c r="Y393" s="7"/>
      <c r="AA393" s="5"/>
      <c r="AC393" s="7"/>
      <c r="AD393" s="5"/>
      <c r="AE393" s="5"/>
      <c r="AF393" s="5"/>
      <c r="AJ393" s="5"/>
    </row>
    <row r="394" spans="1:36">
      <c r="C394" s="20" t="s">
        <v>13</v>
      </c>
      <c r="D394" s="7">
        <v>29</v>
      </c>
      <c r="L394" s="16" t="s">
        <v>19</v>
      </c>
      <c r="N394" s="16">
        <f>SUM(N392:N393)</f>
        <v>194046</v>
      </c>
      <c r="V394" s="6"/>
      <c r="W394" s="27"/>
      <c r="X394" s="7"/>
      <c r="Y394" s="7"/>
      <c r="AA394" s="5"/>
      <c r="AC394" s="7"/>
      <c r="AD394" s="5"/>
      <c r="AE394" s="5"/>
      <c r="AF394" s="5"/>
      <c r="AJ394" s="5"/>
    </row>
    <row r="395" spans="1:36">
      <c r="C395" s="20" t="s">
        <v>14</v>
      </c>
      <c r="D395" s="22">
        <v>136</v>
      </c>
      <c r="V395" s="6"/>
      <c r="W395" s="27"/>
      <c r="X395" s="7"/>
      <c r="Y395" s="7"/>
      <c r="AA395" s="5"/>
      <c r="AC395" s="7"/>
      <c r="AD395" s="5"/>
      <c r="AE395" s="5"/>
      <c r="AF395" s="5"/>
      <c r="AJ395" s="5"/>
    </row>
    <row r="396" spans="1:36">
      <c r="C396" s="20" t="s">
        <v>15</v>
      </c>
      <c r="D396" s="7">
        <v>55</v>
      </c>
      <c r="L396" s="16">
        <f>COUNT(N4:N389)</f>
        <v>386</v>
      </c>
      <c r="V396" s="6"/>
      <c r="W396" s="27"/>
      <c r="X396" s="7"/>
      <c r="Y396" s="7"/>
      <c r="AA396" s="5"/>
      <c r="AC396" s="7"/>
      <c r="AD396" s="5"/>
      <c r="AE396" s="5"/>
      <c r="AF396" s="5"/>
      <c r="AJ396" s="5"/>
    </row>
    <row r="397" spans="1:36">
      <c r="C397" s="20" t="s">
        <v>16</v>
      </c>
      <c r="D397" s="7">
        <v>97</v>
      </c>
      <c r="V397" s="6"/>
      <c r="W397" s="27"/>
      <c r="X397" s="7"/>
      <c r="Y397" s="7"/>
      <c r="AA397" s="5"/>
      <c r="AC397" s="7"/>
      <c r="AD397" s="5"/>
      <c r="AE397" s="5"/>
      <c r="AF397" s="5"/>
      <c r="AJ397" s="5"/>
    </row>
    <row r="398" spans="1:36">
      <c r="C398" s="20" t="s">
        <v>17</v>
      </c>
      <c r="D398" s="22">
        <v>208</v>
      </c>
      <c r="V398" s="6"/>
      <c r="W398" s="27"/>
      <c r="X398" s="7"/>
      <c r="Y398" s="7"/>
      <c r="AA398" s="5"/>
      <c r="AC398" s="7"/>
      <c r="AD398" s="5"/>
      <c r="AE398" s="5"/>
      <c r="AF398" s="5"/>
      <c r="AJ398" s="5"/>
    </row>
    <row r="399" spans="1:36">
      <c r="C399" s="20" t="s">
        <v>18</v>
      </c>
      <c r="D399" s="7">
        <v>12</v>
      </c>
      <c r="V399" s="6"/>
      <c r="W399" s="27"/>
      <c r="X399" s="7"/>
      <c r="Y399" s="7"/>
      <c r="AA399" s="5"/>
      <c r="AC399" s="7"/>
      <c r="AD399" s="5"/>
      <c r="AE399" s="5"/>
      <c r="AF399" s="5"/>
      <c r="AJ399" s="5"/>
    </row>
    <row r="400" spans="1:36">
      <c r="C400" s="20" t="s">
        <v>19</v>
      </c>
      <c r="D400" s="7">
        <f>SUM(D394:D399)</f>
        <v>537</v>
      </c>
      <c r="V400" s="6"/>
      <c r="W400" s="27"/>
      <c r="X400" s="7"/>
      <c r="Y400" s="7"/>
      <c r="AA400" s="5"/>
      <c r="AC400" s="7"/>
      <c r="AD400" s="5"/>
      <c r="AE400" s="5"/>
      <c r="AF400" s="5"/>
      <c r="AJ400" s="5"/>
    </row>
    <row r="401" spans="22:36">
      <c r="V401" s="6"/>
      <c r="W401" s="27"/>
      <c r="X401" s="7"/>
      <c r="Y401" s="7"/>
      <c r="AA401" s="5"/>
      <c r="AC401" s="7"/>
      <c r="AD401" s="5"/>
      <c r="AE401" s="5"/>
      <c r="AF401" s="5"/>
      <c r="AJ401" s="5"/>
    </row>
    <row r="402" spans="22:36">
      <c r="V402" s="6"/>
      <c r="W402" s="27"/>
      <c r="X402" s="7"/>
      <c r="Y402" s="7"/>
      <c r="AA402" s="5"/>
      <c r="AC402" s="7"/>
      <c r="AD402" s="5"/>
      <c r="AE402" s="5"/>
      <c r="AF402" s="5"/>
      <c r="AJ402" s="5"/>
    </row>
    <row r="403" spans="22:36">
      <c r="V403" s="6"/>
      <c r="W403" s="27"/>
      <c r="X403" s="7"/>
      <c r="Y403" s="7"/>
      <c r="AA403" s="5"/>
      <c r="AC403" s="7"/>
      <c r="AD403" s="5"/>
      <c r="AE403" s="5"/>
      <c r="AF403" s="5"/>
      <c r="AJ403" s="5"/>
    </row>
    <row r="404" spans="22:36">
      <c r="V404" s="6"/>
      <c r="W404" s="27"/>
      <c r="X404" s="7"/>
      <c r="Y404" s="7"/>
      <c r="AA404" s="5"/>
      <c r="AC404" s="7"/>
      <c r="AD404" s="5"/>
      <c r="AE404" s="5"/>
      <c r="AF404" s="5"/>
      <c r="AJ404" s="5"/>
    </row>
    <row r="405" spans="22:36">
      <c r="V405" s="6"/>
      <c r="W405" s="27"/>
      <c r="X405" s="7"/>
      <c r="Y405" s="7"/>
      <c r="AA405" s="5"/>
      <c r="AC405" s="7"/>
      <c r="AD405" s="5"/>
      <c r="AE405" s="5"/>
      <c r="AF405" s="5"/>
      <c r="AJ405" s="5"/>
    </row>
    <row r="406" spans="22:36">
      <c r="V406" s="6"/>
      <c r="W406" s="27"/>
      <c r="X406" s="7"/>
      <c r="Y406" s="7"/>
      <c r="AA406" s="5"/>
      <c r="AC406" s="7"/>
      <c r="AD406" s="5"/>
      <c r="AE406" s="5"/>
      <c r="AF406" s="5"/>
      <c r="AJ406" s="5"/>
    </row>
    <row r="407" spans="22:36">
      <c r="V407" s="6"/>
      <c r="W407" s="27"/>
      <c r="X407" s="7"/>
      <c r="Y407" s="7"/>
      <c r="AA407" s="5"/>
      <c r="AC407" s="7"/>
      <c r="AD407" s="5"/>
      <c r="AE407" s="5"/>
      <c r="AF407" s="5"/>
      <c r="AJ407" s="5"/>
    </row>
    <row r="408" spans="22:36">
      <c r="V408" s="6"/>
      <c r="W408" s="27"/>
      <c r="X408" s="7"/>
      <c r="Y408" s="7"/>
      <c r="AA408" s="5"/>
      <c r="AC408" s="7"/>
      <c r="AD408" s="5"/>
      <c r="AE408" s="5"/>
      <c r="AF408" s="5"/>
      <c r="AJ408" s="5"/>
    </row>
    <row r="409" spans="22:36">
      <c r="V409" s="6"/>
      <c r="W409" s="27"/>
      <c r="X409" s="7"/>
      <c r="Y409" s="7"/>
      <c r="AA409" s="5"/>
      <c r="AC409" s="7"/>
      <c r="AD409" s="5"/>
      <c r="AE409" s="5"/>
      <c r="AF409" s="5"/>
      <c r="AJ409" s="5"/>
    </row>
    <row r="410" spans="22:36">
      <c r="V410" s="6"/>
      <c r="W410" s="27"/>
      <c r="X410" s="7"/>
      <c r="Y410" s="7"/>
      <c r="AA410" s="5"/>
      <c r="AC410" s="7"/>
      <c r="AD410" s="5"/>
      <c r="AE410" s="5"/>
      <c r="AF410" s="5"/>
      <c r="AJ410" s="5"/>
    </row>
    <row r="411" spans="22:36">
      <c r="V411" s="6"/>
      <c r="W411" s="27"/>
      <c r="X411" s="7"/>
      <c r="Y411" s="7"/>
      <c r="AA411" s="5"/>
      <c r="AC411" s="7"/>
      <c r="AD411" s="5"/>
      <c r="AE411" s="5"/>
      <c r="AF411" s="5"/>
      <c r="AJ411" s="5"/>
    </row>
    <row r="412" spans="22:36">
      <c r="V412" s="6"/>
      <c r="W412" s="27"/>
      <c r="X412" s="7"/>
      <c r="Y412" s="7"/>
      <c r="AA412" s="5"/>
      <c r="AC412" s="7"/>
      <c r="AD412" s="5"/>
      <c r="AE412" s="5"/>
      <c r="AF412" s="5"/>
      <c r="AJ412" s="5"/>
    </row>
    <row r="413" spans="22:36">
      <c r="V413" s="6"/>
      <c r="W413" s="27"/>
      <c r="X413" s="7"/>
      <c r="Y413" s="7"/>
      <c r="AA413" s="5"/>
      <c r="AC413" s="7"/>
      <c r="AD413" s="5"/>
      <c r="AE413" s="5"/>
      <c r="AF413" s="5"/>
      <c r="AJ413" s="5"/>
    </row>
    <row r="414" spans="22:36">
      <c r="V414" s="6"/>
      <c r="W414" s="27"/>
      <c r="X414" s="7"/>
      <c r="Y414" s="7"/>
      <c r="AA414" s="5"/>
      <c r="AC414" s="7"/>
      <c r="AD414" s="5"/>
      <c r="AE414" s="5"/>
      <c r="AF414" s="5"/>
      <c r="AJ414" s="5"/>
    </row>
    <row r="415" spans="22:36">
      <c r="V415" s="6"/>
      <c r="W415" s="27"/>
      <c r="X415" s="7"/>
      <c r="Y415" s="7"/>
      <c r="AA415" s="5"/>
      <c r="AC415" s="7"/>
      <c r="AD415" s="5"/>
      <c r="AE415" s="5"/>
      <c r="AF415" s="5"/>
      <c r="AJ415" s="5"/>
    </row>
    <row r="416" spans="22:36">
      <c r="V416" s="6"/>
      <c r="W416" s="27"/>
      <c r="X416" s="7"/>
      <c r="Y416" s="7"/>
      <c r="AA416" s="5"/>
      <c r="AC416" s="7"/>
      <c r="AD416" s="5"/>
      <c r="AE416" s="5"/>
      <c r="AF416" s="5"/>
      <c r="AJ416" s="5"/>
    </row>
    <row r="417" spans="22:36">
      <c r="V417" s="6"/>
      <c r="W417" s="27"/>
      <c r="X417" s="7"/>
      <c r="Y417" s="7"/>
      <c r="AA417" s="5"/>
      <c r="AC417" s="7"/>
      <c r="AD417" s="5"/>
      <c r="AE417" s="5"/>
      <c r="AF417" s="5"/>
      <c r="AJ417" s="5"/>
    </row>
    <row r="418" spans="22:36">
      <c r="V418" s="6"/>
      <c r="W418" s="27"/>
      <c r="X418" s="7"/>
      <c r="Y418" s="7"/>
      <c r="AA418" s="5"/>
      <c r="AC418" s="7"/>
      <c r="AD418" s="5"/>
      <c r="AE418" s="5"/>
      <c r="AF418" s="5"/>
      <c r="AJ418" s="5"/>
    </row>
    <row r="419" spans="22:36">
      <c r="V419" s="6"/>
      <c r="W419" s="27"/>
      <c r="X419" s="7"/>
      <c r="Y419" s="7"/>
      <c r="AA419" s="5"/>
      <c r="AC419" s="7"/>
      <c r="AD419" s="5"/>
      <c r="AE419" s="5"/>
      <c r="AF419" s="5"/>
      <c r="AJ419" s="5"/>
    </row>
    <row r="420" spans="22:36">
      <c r="V420" s="6"/>
      <c r="W420" s="27"/>
      <c r="X420" s="7"/>
      <c r="Y420" s="7"/>
      <c r="AA420" s="5"/>
      <c r="AC420" s="7"/>
      <c r="AD420" s="5"/>
      <c r="AE420" s="5"/>
      <c r="AF420" s="5"/>
      <c r="AJ420" s="5"/>
    </row>
    <row r="421" spans="22:36">
      <c r="V421" s="6"/>
      <c r="W421" s="27"/>
      <c r="X421" s="7"/>
      <c r="Y421" s="7"/>
      <c r="AA421" s="5"/>
      <c r="AC421" s="7"/>
      <c r="AD421" s="5"/>
      <c r="AE421" s="5"/>
      <c r="AF421" s="5"/>
      <c r="AJ421" s="5"/>
    </row>
    <row r="422" spans="22:36">
      <c r="V422" s="6"/>
      <c r="W422" s="27"/>
      <c r="X422" s="7"/>
      <c r="Y422" s="7"/>
      <c r="AA422" s="5"/>
      <c r="AC422" s="7"/>
      <c r="AD422" s="5"/>
      <c r="AE422" s="5"/>
      <c r="AF422" s="5"/>
      <c r="AJ422" s="5"/>
    </row>
    <row r="423" spans="22:36">
      <c r="V423" s="6"/>
      <c r="W423" s="27"/>
      <c r="X423" s="7"/>
      <c r="Y423" s="7"/>
      <c r="AA423" s="5"/>
      <c r="AC423" s="7"/>
      <c r="AD423" s="5"/>
      <c r="AE423" s="5"/>
      <c r="AF423" s="5"/>
      <c r="AJ423" s="5"/>
    </row>
    <row r="424" spans="22:36">
      <c r="V424" s="6"/>
      <c r="W424" s="27"/>
      <c r="X424" s="7"/>
      <c r="Y424" s="7"/>
      <c r="AA424" s="5"/>
      <c r="AC424" s="7"/>
      <c r="AD424" s="5"/>
      <c r="AE424" s="5"/>
      <c r="AF424" s="5"/>
      <c r="AJ424" s="5"/>
    </row>
    <row r="425" spans="22:36">
      <c r="V425" s="6"/>
      <c r="W425" s="27"/>
      <c r="X425" s="7"/>
      <c r="Y425" s="7"/>
      <c r="AA425" s="5"/>
      <c r="AC425" s="7"/>
      <c r="AD425" s="5"/>
      <c r="AE425" s="5"/>
      <c r="AF425" s="5"/>
      <c r="AJ425" s="5"/>
    </row>
    <row r="426" spans="22:36">
      <c r="V426" s="6"/>
      <c r="W426" s="27"/>
      <c r="X426" s="7"/>
      <c r="Y426" s="7"/>
      <c r="AA426" s="5"/>
      <c r="AC426" s="7"/>
      <c r="AD426" s="5"/>
      <c r="AE426" s="5"/>
      <c r="AF426" s="5"/>
      <c r="AJ426" s="5"/>
    </row>
    <row r="427" spans="22:36">
      <c r="V427" s="6"/>
      <c r="W427" s="27"/>
      <c r="X427" s="7"/>
      <c r="Y427" s="7"/>
      <c r="AA427" s="5"/>
      <c r="AC427" s="7"/>
      <c r="AD427" s="5"/>
      <c r="AE427" s="5"/>
      <c r="AF427" s="5"/>
      <c r="AJ427" s="5"/>
    </row>
    <row r="428" spans="22:36">
      <c r="V428" s="6"/>
      <c r="W428" s="27"/>
      <c r="X428" s="7"/>
      <c r="Y428" s="7"/>
      <c r="AA428" s="5"/>
      <c r="AC428" s="7"/>
      <c r="AD428" s="5"/>
      <c r="AE428" s="5"/>
      <c r="AF428" s="5"/>
      <c r="AJ428" s="5"/>
    </row>
    <row r="429" spans="22:36">
      <c r="V429" s="6"/>
      <c r="W429" s="27"/>
      <c r="X429" s="7"/>
      <c r="Y429" s="7"/>
      <c r="AA429" s="5"/>
      <c r="AC429" s="7"/>
      <c r="AD429" s="5"/>
      <c r="AE429" s="5"/>
      <c r="AF429" s="5"/>
      <c r="AJ429" s="5"/>
    </row>
    <row r="430" spans="22:36">
      <c r="V430" s="6"/>
      <c r="W430" s="27"/>
      <c r="X430" s="7"/>
      <c r="Y430" s="7"/>
      <c r="AA430" s="5"/>
      <c r="AC430" s="7"/>
      <c r="AD430" s="5"/>
      <c r="AE430" s="5"/>
      <c r="AF430" s="5"/>
      <c r="AJ430" s="5"/>
    </row>
    <row r="431" spans="22:36">
      <c r="V431" s="6"/>
      <c r="W431" s="27"/>
      <c r="X431" s="7"/>
      <c r="Y431" s="7"/>
      <c r="AA431" s="5"/>
      <c r="AC431" s="7"/>
      <c r="AD431" s="5"/>
      <c r="AE431" s="5"/>
      <c r="AF431" s="5"/>
      <c r="AJ431" s="5"/>
    </row>
    <row r="432" spans="22:36">
      <c r="V432" s="6"/>
      <c r="W432" s="27"/>
      <c r="X432" s="7"/>
      <c r="Y432" s="7"/>
      <c r="AA432" s="5"/>
      <c r="AC432" s="7"/>
      <c r="AD432" s="5"/>
      <c r="AE432" s="5"/>
      <c r="AF432" s="5"/>
      <c r="AJ432" s="5"/>
    </row>
    <row r="433" spans="22:36">
      <c r="V433" s="6"/>
      <c r="W433" s="27"/>
      <c r="X433" s="7"/>
      <c r="Y433" s="7"/>
      <c r="AA433" s="5"/>
      <c r="AC433" s="7"/>
      <c r="AD433" s="5"/>
      <c r="AE433" s="5"/>
      <c r="AF433" s="5"/>
      <c r="AJ433" s="5"/>
    </row>
    <row r="434" spans="22:36">
      <c r="V434" s="6"/>
      <c r="W434" s="27"/>
      <c r="X434" s="7"/>
      <c r="Y434" s="7"/>
      <c r="AA434" s="5"/>
      <c r="AC434" s="7"/>
      <c r="AD434" s="5"/>
      <c r="AE434" s="5"/>
      <c r="AF434" s="5"/>
      <c r="AJ434" s="5"/>
    </row>
    <row r="435" spans="22:36">
      <c r="V435" s="6"/>
      <c r="W435" s="27"/>
      <c r="X435" s="7"/>
      <c r="Y435" s="7"/>
      <c r="AA435" s="5"/>
      <c r="AC435" s="7"/>
      <c r="AD435" s="5"/>
      <c r="AE435" s="5"/>
      <c r="AF435" s="5"/>
      <c r="AJ435" s="5"/>
    </row>
    <row r="436" spans="22:36">
      <c r="V436" s="6"/>
      <c r="W436" s="27"/>
      <c r="X436" s="7"/>
      <c r="Y436" s="7"/>
      <c r="AA436" s="5"/>
      <c r="AC436" s="7"/>
      <c r="AD436" s="5"/>
      <c r="AE436" s="5"/>
      <c r="AF436" s="5"/>
      <c r="AJ436" s="5"/>
    </row>
    <row r="437" spans="22:36">
      <c r="V437" s="6"/>
      <c r="W437" s="27"/>
      <c r="X437" s="7"/>
      <c r="Y437" s="7"/>
      <c r="AA437" s="5"/>
      <c r="AC437" s="7"/>
      <c r="AD437" s="5"/>
      <c r="AE437" s="5"/>
      <c r="AF437" s="5"/>
      <c r="AJ437" s="5"/>
    </row>
    <row r="438" spans="22:36">
      <c r="V438" s="6"/>
      <c r="W438" s="27"/>
      <c r="X438" s="7"/>
      <c r="Y438" s="7"/>
      <c r="AA438" s="5"/>
      <c r="AC438" s="7"/>
      <c r="AD438" s="5"/>
      <c r="AE438" s="5"/>
      <c r="AF438" s="5"/>
      <c r="AJ438" s="5"/>
    </row>
    <row r="439" spans="22:36">
      <c r="V439" s="6"/>
      <c r="W439" s="27"/>
      <c r="X439" s="7"/>
      <c r="Y439" s="7"/>
      <c r="AA439" s="5"/>
      <c r="AC439" s="7"/>
      <c r="AD439" s="5"/>
      <c r="AE439" s="5"/>
      <c r="AF439" s="5"/>
      <c r="AJ439" s="5"/>
    </row>
    <row r="440" spans="22:36">
      <c r="V440" s="6"/>
      <c r="W440" s="27"/>
      <c r="X440" s="7"/>
      <c r="Y440" s="7"/>
      <c r="AA440" s="5"/>
      <c r="AC440" s="7"/>
      <c r="AD440" s="5"/>
      <c r="AE440" s="5"/>
      <c r="AF440" s="5"/>
      <c r="AJ440" s="5"/>
    </row>
    <row r="441" spans="22:36">
      <c r="V441" s="6"/>
      <c r="W441" s="27"/>
      <c r="X441" s="7"/>
      <c r="Y441" s="7"/>
      <c r="AA441" s="5"/>
      <c r="AC441" s="7"/>
      <c r="AD441" s="5"/>
      <c r="AE441" s="5"/>
      <c r="AF441" s="5"/>
      <c r="AJ441" s="5"/>
    </row>
    <row r="442" spans="22:36">
      <c r="V442" s="6"/>
      <c r="W442" s="27"/>
      <c r="X442" s="7"/>
      <c r="Y442" s="7"/>
      <c r="AA442" s="5"/>
      <c r="AC442" s="7"/>
      <c r="AD442" s="5"/>
      <c r="AE442" s="5"/>
      <c r="AF442" s="5"/>
      <c r="AJ442" s="5"/>
    </row>
    <row r="443" spans="22:36">
      <c r="V443" s="6"/>
      <c r="W443" s="27"/>
      <c r="X443" s="7"/>
      <c r="Y443" s="7"/>
      <c r="AA443" s="5"/>
      <c r="AC443" s="7"/>
      <c r="AD443" s="5"/>
      <c r="AE443" s="5"/>
      <c r="AF443" s="5"/>
      <c r="AJ443" s="5"/>
    </row>
    <row r="444" spans="22:36">
      <c r="V444" s="6"/>
      <c r="W444" s="27"/>
      <c r="X444" s="7"/>
      <c r="Y444" s="7"/>
      <c r="AA444" s="5"/>
      <c r="AC444" s="7"/>
      <c r="AD444" s="5"/>
      <c r="AE444" s="5"/>
      <c r="AF444" s="5"/>
      <c r="AJ444" s="5"/>
    </row>
    <row r="445" spans="22:36">
      <c r="V445" s="6"/>
      <c r="W445" s="27"/>
      <c r="X445" s="7"/>
      <c r="Y445" s="7"/>
      <c r="AA445" s="5"/>
      <c r="AC445" s="7"/>
      <c r="AD445" s="5"/>
      <c r="AE445" s="5"/>
      <c r="AF445" s="5"/>
      <c r="AJ445" s="5"/>
    </row>
    <row r="446" spans="22:36">
      <c r="V446" s="6"/>
      <c r="W446" s="27"/>
      <c r="X446" s="7"/>
      <c r="Y446" s="7"/>
      <c r="AA446" s="5"/>
      <c r="AC446" s="7"/>
      <c r="AD446" s="5"/>
      <c r="AE446" s="5"/>
      <c r="AF446" s="5"/>
      <c r="AJ446" s="5"/>
    </row>
    <row r="447" spans="22:36">
      <c r="V447" s="6"/>
      <c r="W447" s="27"/>
      <c r="X447" s="7"/>
      <c r="Y447" s="7"/>
      <c r="AA447" s="5"/>
      <c r="AC447" s="7"/>
      <c r="AD447" s="5"/>
      <c r="AE447" s="5"/>
      <c r="AF447" s="5"/>
      <c r="AJ447" s="5"/>
    </row>
    <row r="448" spans="22:36">
      <c r="V448" s="6"/>
      <c r="W448" s="27"/>
      <c r="X448" s="7"/>
      <c r="Y448" s="7"/>
      <c r="AA448" s="5"/>
      <c r="AC448" s="7"/>
      <c r="AD448" s="5"/>
      <c r="AE448" s="5"/>
      <c r="AF448" s="5"/>
      <c r="AJ448" s="5"/>
    </row>
    <row r="449" spans="19:36">
      <c r="V449" s="6"/>
      <c r="W449" s="27"/>
      <c r="X449" s="7"/>
      <c r="Y449" s="7"/>
      <c r="AA449" s="5"/>
      <c r="AC449" s="7"/>
      <c r="AD449" s="5"/>
      <c r="AE449" s="5"/>
      <c r="AF449" s="5"/>
      <c r="AJ449" s="5"/>
    </row>
    <row r="450" spans="19:36">
      <c r="V450" s="6"/>
      <c r="W450" s="27"/>
      <c r="X450" s="7"/>
      <c r="Y450" s="7"/>
      <c r="AA450" s="5"/>
      <c r="AC450" s="7"/>
      <c r="AD450" s="5"/>
      <c r="AE450" s="5"/>
      <c r="AF450" s="5"/>
      <c r="AJ450" s="5"/>
    </row>
    <row r="451" spans="19:36">
      <c r="V451" s="6"/>
      <c r="W451" s="27"/>
      <c r="X451" s="7"/>
      <c r="Y451" s="7"/>
      <c r="AA451" s="5"/>
      <c r="AC451" s="7"/>
      <c r="AD451" s="5"/>
      <c r="AE451" s="5"/>
      <c r="AF451" s="5"/>
      <c r="AJ451" s="5"/>
    </row>
    <row r="452" spans="19:36">
      <c r="V452" s="6"/>
      <c r="W452" s="27"/>
      <c r="X452" s="7"/>
      <c r="Y452" s="7"/>
      <c r="AA452" s="5"/>
      <c r="AC452" s="7"/>
      <c r="AD452" s="5"/>
      <c r="AE452" s="5"/>
      <c r="AF452" s="5"/>
      <c r="AJ452" s="5"/>
    </row>
    <row r="453" spans="19:36">
      <c r="V453" s="6"/>
      <c r="W453" s="27"/>
      <c r="X453" s="7"/>
      <c r="Y453" s="7"/>
      <c r="AA453" s="5"/>
      <c r="AC453" s="7"/>
      <c r="AD453" s="5"/>
      <c r="AE453" s="5"/>
      <c r="AF453" s="5"/>
      <c r="AJ453" s="5"/>
    </row>
    <row r="454" spans="19:36">
      <c r="V454" s="6"/>
      <c r="W454" s="27"/>
      <c r="X454" s="7"/>
      <c r="Y454" s="7"/>
      <c r="AA454" s="5"/>
      <c r="AC454" s="7"/>
      <c r="AD454" s="5"/>
      <c r="AE454" s="5"/>
      <c r="AF454" s="5"/>
      <c r="AJ454" s="5"/>
    </row>
    <row r="455" spans="19:36">
      <c r="V455" s="6"/>
      <c r="W455" s="27"/>
      <c r="X455" s="7"/>
      <c r="Y455" s="7"/>
      <c r="AA455" s="5"/>
      <c r="AC455" s="7"/>
      <c r="AD455" s="5"/>
      <c r="AE455" s="5"/>
      <c r="AF455" s="5"/>
      <c r="AJ455" s="5"/>
    </row>
    <row r="456" spans="19:36">
      <c r="V456" s="6"/>
      <c r="W456" s="27"/>
      <c r="X456" s="7"/>
      <c r="Y456" s="7"/>
      <c r="AA456" s="5"/>
      <c r="AC456" s="7"/>
      <c r="AD456" s="5"/>
      <c r="AE456" s="5"/>
      <c r="AF456" s="5"/>
      <c r="AJ456" s="5"/>
    </row>
    <row r="457" spans="19:36">
      <c r="V457" s="6"/>
      <c r="W457" s="27"/>
      <c r="X457" s="7"/>
      <c r="Y457" s="7"/>
      <c r="AA457" s="5"/>
      <c r="AC457" s="7"/>
      <c r="AD457" s="5"/>
      <c r="AE457" s="5"/>
      <c r="AF457" s="5"/>
      <c r="AJ457" s="5"/>
    </row>
    <row r="458" spans="19:36">
      <c r="V458" s="6"/>
      <c r="W458" s="27"/>
      <c r="X458" s="7"/>
      <c r="Y458" s="7"/>
      <c r="AA458" s="5"/>
      <c r="AC458" s="7"/>
      <c r="AD458" s="5"/>
      <c r="AE458" s="5"/>
      <c r="AF458" s="5"/>
      <c r="AJ458" s="5"/>
    </row>
    <row r="459" spans="19:36">
      <c r="V459" s="6"/>
      <c r="W459" s="27"/>
      <c r="X459" s="7"/>
      <c r="Y459" s="7"/>
      <c r="AA459" s="5"/>
      <c r="AC459" s="7"/>
      <c r="AD459" s="5"/>
      <c r="AE459" s="5"/>
      <c r="AF459" s="5"/>
      <c r="AJ459" s="5"/>
    </row>
    <row r="460" spans="19:36">
      <c r="V460" s="6"/>
      <c r="W460" s="27"/>
      <c r="X460" s="7"/>
      <c r="Y460" s="7"/>
      <c r="AA460" s="5"/>
      <c r="AC460" s="7"/>
      <c r="AD460" s="5"/>
      <c r="AE460" s="5"/>
      <c r="AF460" s="5"/>
      <c r="AJ460" s="5"/>
    </row>
    <row r="461" spans="19:36">
      <c r="V461" s="6"/>
      <c r="W461" s="27"/>
      <c r="X461" s="7"/>
      <c r="Y461" s="7"/>
      <c r="AA461" s="5"/>
      <c r="AC461" s="7"/>
      <c r="AD461" s="5"/>
      <c r="AE461" s="5"/>
      <c r="AF461" s="5"/>
      <c r="AJ461" s="5"/>
    </row>
    <row r="462" spans="19:36">
      <c r="S462" s="14">
        <f>SUM(R105:R107)</f>
        <v>52.5</v>
      </c>
      <c r="U462" s="14" t="e">
        <f>SUM(#REF!)</f>
        <v>#REF!</v>
      </c>
      <c r="V462" s="6"/>
      <c r="W462" s="27"/>
      <c r="X462" s="7"/>
      <c r="Y462" s="7"/>
      <c r="AA462" s="5"/>
      <c r="AC462" s="7"/>
      <c r="AD462" s="5"/>
      <c r="AE462" s="5"/>
      <c r="AF462" s="5"/>
      <c r="AJ462" s="5"/>
    </row>
    <row r="463" spans="19:36">
      <c r="V463" s="6"/>
      <c r="W463" s="27"/>
      <c r="X463" s="7"/>
      <c r="Y463" s="7"/>
      <c r="AA463" s="5"/>
      <c r="AC463" s="7"/>
      <c r="AD463" s="5"/>
      <c r="AE463" s="5"/>
      <c r="AF463" s="5"/>
      <c r="AJ463" s="5"/>
    </row>
    <row r="464" spans="19:36">
      <c r="V464" s="6"/>
      <c r="W464" s="27"/>
      <c r="X464" s="7"/>
      <c r="Y464" s="7"/>
      <c r="AA464" s="5"/>
      <c r="AC464" s="7"/>
      <c r="AD464" s="5"/>
      <c r="AE464" s="5"/>
      <c r="AF464" s="5"/>
      <c r="AJ464" s="5"/>
    </row>
    <row r="465" spans="22:36">
      <c r="V465" s="6"/>
      <c r="W465" s="27"/>
      <c r="X465" s="7"/>
      <c r="Y465" s="7"/>
      <c r="AA465" s="5"/>
      <c r="AC465" s="7"/>
      <c r="AD465" s="5"/>
      <c r="AE465" s="5"/>
      <c r="AF465" s="5"/>
      <c r="AJ465" s="5"/>
    </row>
    <row r="466" spans="22:36">
      <c r="V466" s="6"/>
      <c r="W466" s="27"/>
      <c r="X466" s="5"/>
      <c r="Y466" s="5"/>
      <c r="Z466" s="14"/>
      <c r="AA466" s="5"/>
      <c r="AC466" s="5"/>
      <c r="AD466" s="5"/>
      <c r="AE466" s="5"/>
      <c r="AF466" s="5"/>
      <c r="AJ466" s="5"/>
    </row>
    <row r="467" spans="22:36">
      <c r="V467" s="6"/>
      <c r="W467" s="27"/>
      <c r="X467" s="7"/>
      <c r="Y467" s="7"/>
      <c r="AA467" s="5"/>
      <c r="AC467" s="7"/>
      <c r="AD467" s="5"/>
      <c r="AE467" s="5"/>
      <c r="AF467" s="5"/>
      <c r="AJ467" s="5"/>
    </row>
    <row r="468" spans="22:36">
      <c r="V468" s="6"/>
      <c r="W468" s="27"/>
      <c r="X468" s="7"/>
      <c r="Y468" s="7"/>
      <c r="AA468" s="5"/>
      <c r="AC468" s="7"/>
      <c r="AD468" s="5"/>
      <c r="AE468" s="5"/>
      <c r="AF468" s="5"/>
      <c r="AJ468" s="5"/>
    </row>
    <row r="469" spans="22:36">
      <c r="V469" s="6"/>
      <c r="W469" s="27"/>
      <c r="X469" s="7"/>
      <c r="Y469" s="7"/>
      <c r="AA469" s="5"/>
      <c r="AC469" s="7"/>
      <c r="AD469" s="5"/>
      <c r="AE469" s="5"/>
      <c r="AF469" s="5"/>
      <c r="AJ469" s="5"/>
    </row>
    <row r="470" spans="22:36">
      <c r="V470" s="6"/>
      <c r="W470" s="27"/>
      <c r="X470" s="7"/>
      <c r="Y470" s="7"/>
      <c r="AA470" s="5"/>
      <c r="AC470" s="7"/>
      <c r="AD470" s="5"/>
      <c r="AE470" s="5"/>
      <c r="AF470" s="5"/>
      <c r="AJ470" s="5"/>
    </row>
    <row r="471" spans="22:36">
      <c r="V471" s="6"/>
      <c r="W471" s="27"/>
      <c r="X471" s="7"/>
      <c r="Y471" s="7"/>
      <c r="AA471" s="5"/>
      <c r="AC471" s="7"/>
      <c r="AD471" s="5"/>
      <c r="AE471" s="5"/>
      <c r="AF471" s="5"/>
      <c r="AJ471" s="5"/>
    </row>
    <row r="472" spans="22:36">
      <c r="V472" s="6"/>
      <c r="W472" s="27"/>
      <c r="X472" s="7"/>
      <c r="Y472" s="7"/>
      <c r="AA472" s="5"/>
      <c r="AC472" s="7"/>
      <c r="AD472" s="5"/>
      <c r="AE472" s="5"/>
      <c r="AF472" s="5"/>
      <c r="AJ472" s="5"/>
    </row>
    <row r="473" spans="22:36">
      <c r="V473" s="6"/>
      <c r="W473" s="27"/>
      <c r="X473" s="7"/>
      <c r="Y473" s="7"/>
      <c r="AA473" s="5"/>
      <c r="AC473" s="7"/>
      <c r="AD473" s="5"/>
      <c r="AE473" s="5"/>
      <c r="AF473" s="5"/>
      <c r="AJ473" s="5"/>
    </row>
    <row r="474" spans="22:36">
      <c r="V474" s="6"/>
      <c r="W474" s="27"/>
      <c r="X474" s="7"/>
      <c r="Y474" s="7"/>
      <c r="AA474" s="5"/>
      <c r="AC474" s="7"/>
      <c r="AD474" s="5"/>
      <c r="AE474" s="5"/>
      <c r="AF474" s="5"/>
      <c r="AJ474" s="5"/>
    </row>
    <row r="475" spans="22:36">
      <c r="V475" s="6"/>
      <c r="W475" s="27"/>
      <c r="X475" s="7"/>
      <c r="Y475" s="7"/>
      <c r="AA475" s="5"/>
      <c r="AC475" s="7"/>
      <c r="AD475" s="5"/>
      <c r="AE475" s="5"/>
      <c r="AF475" s="5"/>
      <c r="AJ475" s="5"/>
    </row>
    <row r="476" spans="22:36">
      <c r="V476" s="6"/>
      <c r="W476" s="27"/>
      <c r="X476" s="7"/>
      <c r="Y476" s="7"/>
      <c r="AA476" s="5"/>
      <c r="AC476" s="7"/>
      <c r="AD476" s="5"/>
      <c r="AE476" s="5"/>
      <c r="AF476" s="5"/>
      <c r="AJ476" s="5"/>
    </row>
    <row r="477" spans="22:36">
      <c r="V477" s="6"/>
      <c r="W477" s="27"/>
      <c r="X477" s="7"/>
      <c r="Y477" s="7"/>
      <c r="AA477" s="5"/>
      <c r="AC477" s="7"/>
      <c r="AD477" s="5"/>
      <c r="AE477" s="5"/>
      <c r="AF477" s="5"/>
      <c r="AJ477" s="5"/>
    </row>
    <row r="478" spans="22:36">
      <c r="V478" s="6"/>
      <c r="W478" s="27"/>
      <c r="X478" s="7"/>
      <c r="Y478" s="7"/>
      <c r="AA478" s="5"/>
      <c r="AC478" s="7"/>
      <c r="AD478" s="5"/>
      <c r="AE478" s="5"/>
      <c r="AF478" s="5"/>
      <c r="AJ478" s="5"/>
    </row>
    <row r="479" spans="22:36">
      <c r="V479" s="6"/>
      <c r="W479" s="27"/>
      <c r="X479" s="7"/>
      <c r="Y479" s="7"/>
      <c r="AA479" s="5"/>
      <c r="AC479" s="7"/>
      <c r="AD479" s="5"/>
      <c r="AE479" s="5"/>
      <c r="AF479" s="5"/>
      <c r="AJ479" s="5"/>
    </row>
    <row r="480" spans="22:36">
      <c r="V480" s="6"/>
      <c r="W480" s="27"/>
      <c r="X480" s="7"/>
      <c r="Y480" s="7"/>
      <c r="AA480" s="5"/>
      <c r="AC480" s="7"/>
      <c r="AD480" s="5"/>
      <c r="AE480" s="5"/>
      <c r="AF480" s="5"/>
      <c r="AJ480" s="5"/>
    </row>
    <row r="481" spans="22:36">
      <c r="V481" s="6"/>
      <c r="W481" s="27"/>
      <c r="X481" s="7"/>
      <c r="Y481" s="7"/>
      <c r="AA481" s="5"/>
      <c r="AC481" s="7"/>
      <c r="AD481" s="5"/>
      <c r="AE481" s="5"/>
      <c r="AF481" s="5"/>
      <c r="AJ481" s="5"/>
    </row>
    <row r="482" spans="22:36">
      <c r="V482" s="6"/>
      <c r="W482" s="27"/>
      <c r="X482" s="7"/>
      <c r="Y482" s="7"/>
      <c r="AA482" s="5"/>
      <c r="AC482" s="7"/>
      <c r="AD482" s="5"/>
      <c r="AE482" s="5"/>
      <c r="AF482" s="5"/>
      <c r="AJ482" s="5"/>
    </row>
    <row r="483" spans="22:36">
      <c r="V483" s="6"/>
      <c r="W483" s="27"/>
      <c r="X483" s="7"/>
      <c r="Y483" s="7"/>
      <c r="AA483" s="5"/>
      <c r="AC483" s="7"/>
      <c r="AD483" s="5"/>
      <c r="AE483" s="5"/>
      <c r="AF483" s="5"/>
      <c r="AJ483" s="5"/>
    </row>
    <row r="484" spans="22:36">
      <c r="V484" s="6"/>
      <c r="W484" s="27"/>
      <c r="X484" s="7"/>
      <c r="Y484" s="7"/>
      <c r="AA484" s="5"/>
      <c r="AC484" s="7"/>
      <c r="AD484" s="5"/>
      <c r="AE484" s="5"/>
      <c r="AF484" s="5"/>
      <c r="AJ484" s="5"/>
    </row>
    <row r="485" spans="22:36">
      <c r="V485" s="6"/>
      <c r="W485" s="27"/>
      <c r="X485" s="7"/>
      <c r="Y485" s="7"/>
      <c r="AA485" s="5"/>
      <c r="AC485" s="7"/>
      <c r="AD485" s="5"/>
      <c r="AE485" s="5"/>
      <c r="AF485" s="5"/>
      <c r="AJ485" s="5"/>
    </row>
    <row r="486" spans="22:36">
      <c r="V486" s="6"/>
      <c r="W486" s="27"/>
      <c r="X486" s="7"/>
      <c r="Y486" s="7"/>
      <c r="AA486" s="5"/>
      <c r="AC486" s="7"/>
      <c r="AD486" s="5"/>
      <c r="AE486" s="5"/>
      <c r="AF486" s="5"/>
      <c r="AJ486" s="5"/>
    </row>
    <row r="487" spans="22:36">
      <c r="V487" s="6"/>
      <c r="W487" s="27"/>
      <c r="X487" s="7"/>
      <c r="Y487" s="7"/>
      <c r="AA487" s="5"/>
      <c r="AC487" s="7"/>
      <c r="AD487" s="5"/>
      <c r="AE487" s="5"/>
      <c r="AF487" s="5"/>
      <c r="AJ487" s="5"/>
    </row>
    <row r="488" spans="22:36">
      <c r="V488" s="6"/>
      <c r="W488" s="27"/>
      <c r="X488" s="7"/>
      <c r="Y488" s="7"/>
      <c r="AA488" s="5"/>
      <c r="AC488" s="7"/>
      <c r="AD488" s="5"/>
      <c r="AE488" s="5"/>
      <c r="AF488" s="5"/>
      <c r="AJ488" s="5"/>
    </row>
    <row r="489" spans="22:36">
      <c r="V489" s="6"/>
      <c r="W489" s="27"/>
      <c r="X489" s="7"/>
      <c r="Y489" s="7"/>
      <c r="AA489" s="5"/>
      <c r="AC489" s="7"/>
      <c r="AD489" s="5"/>
      <c r="AE489" s="5"/>
      <c r="AF489" s="5"/>
      <c r="AJ489" s="5"/>
    </row>
    <row r="490" spans="22:36">
      <c r="V490" s="6"/>
      <c r="W490" s="27"/>
      <c r="X490" s="7"/>
      <c r="Y490" s="7"/>
      <c r="AA490" s="5"/>
      <c r="AC490" s="7"/>
      <c r="AD490" s="5"/>
      <c r="AE490" s="5"/>
      <c r="AF490" s="5"/>
      <c r="AJ490" s="5"/>
    </row>
    <row r="491" spans="22:36">
      <c r="V491" s="6"/>
      <c r="W491" s="27"/>
      <c r="X491" s="7"/>
      <c r="Y491" s="7"/>
      <c r="AA491" s="5"/>
      <c r="AC491" s="7"/>
      <c r="AD491" s="5"/>
      <c r="AE491" s="5"/>
      <c r="AF491" s="5"/>
      <c r="AJ491" s="5"/>
    </row>
    <row r="492" spans="22:36">
      <c r="V492" s="6"/>
      <c r="W492" s="27"/>
      <c r="X492" s="7"/>
      <c r="Y492" s="7"/>
      <c r="AA492" s="5"/>
      <c r="AC492" s="7"/>
      <c r="AD492" s="5"/>
      <c r="AE492" s="5"/>
      <c r="AF492" s="5"/>
      <c r="AJ492" s="5"/>
    </row>
    <row r="493" spans="22:36">
      <c r="V493" s="6"/>
      <c r="W493" s="27"/>
      <c r="X493" s="7"/>
      <c r="Y493" s="7"/>
      <c r="AA493" s="5"/>
      <c r="AC493" s="7"/>
      <c r="AD493" s="5"/>
      <c r="AE493" s="5"/>
      <c r="AF493" s="5"/>
      <c r="AJ493" s="5"/>
    </row>
    <row r="494" spans="22:36">
      <c r="V494" s="6"/>
      <c r="W494" s="27"/>
      <c r="X494" s="7"/>
      <c r="Y494" s="7"/>
      <c r="AA494" s="5"/>
      <c r="AC494" s="7"/>
      <c r="AD494" s="5"/>
      <c r="AE494" s="5"/>
      <c r="AF494" s="5"/>
      <c r="AJ494" s="5"/>
    </row>
    <row r="495" spans="22:36">
      <c r="V495" s="6"/>
      <c r="W495" s="27"/>
      <c r="X495" s="7"/>
      <c r="Y495" s="7"/>
      <c r="AA495" s="5"/>
      <c r="AC495" s="7"/>
      <c r="AD495" s="5"/>
      <c r="AE495" s="5"/>
      <c r="AF495" s="5"/>
      <c r="AJ495" s="5"/>
    </row>
    <row r="496" spans="22:36">
      <c r="V496" s="6"/>
      <c r="W496" s="27"/>
      <c r="X496" s="7"/>
      <c r="Y496" s="7"/>
      <c r="AA496" s="5"/>
      <c r="AC496" s="7"/>
      <c r="AD496" s="5"/>
      <c r="AE496" s="5"/>
      <c r="AF496" s="5"/>
      <c r="AJ496" s="5"/>
    </row>
    <row r="497" spans="22:36">
      <c r="V497" s="6"/>
      <c r="W497" s="27"/>
      <c r="X497" s="7"/>
      <c r="Y497" s="7"/>
      <c r="AA497" s="5"/>
      <c r="AC497" s="7"/>
      <c r="AD497" s="5"/>
      <c r="AE497" s="5"/>
      <c r="AF497" s="5"/>
      <c r="AJ497" s="5"/>
    </row>
    <row r="498" spans="22:36">
      <c r="V498" s="6"/>
      <c r="W498" s="27"/>
      <c r="X498" s="7"/>
      <c r="Y498" s="7"/>
      <c r="AA498" s="5"/>
      <c r="AC498" s="7"/>
      <c r="AD498" s="5"/>
      <c r="AE498" s="5"/>
      <c r="AF498" s="5"/>
      <c r="AJ498" s="5"/>
    </row>
    <row r="499" spans="22:36">
      <c r="V499" s="6"/>
      <c r="W499" s="27"/>
      <c r="X499" s="7"/>
      <c r="Y499" s="7"/>
      <c r="AA499" s="5"/>
      <c r="AC499" s="7"/>
      <c r="AD499" s="5"/>
      <c r="AE499" s="5"/>
      <c r="AF499" s="5"/>
      <c r="AJ499" s="5"/>
    </row>
    <row r="500" spans="22:36">
      <c r="V500" s="6"/>
      <c r="W500" s="27"/>
      <c r="X500" s="7"/>
      <c r="Y500" s="7"/>
      <c r="AA500" s="5"/>
      <c r="AC500" s="7"/>
      <c r="AD500" s="5"/>
      <c r="AE500" s="5"/>
      <c r="AF500" s="5"/>
      <c r="AJ500" s="5"/>
    </row>
    <row r="501" spans="22:36">
      <c r="V501" s="6"/>
      <c r="W501" s="27"/>
      <c r="X501" s="7"/>
      <c r="Y501" s="7"/>
      <c r="AA501" s="5"/>
      <c r="AC501" s="7"/>
      <c r="AD501" s="5"/>
      <c r="AE501" s="5"/>
      <c r="AF501" s="5"/>
      <c r="AJ501" s="5"/>
    </row>
    <row r="502" spans="22:36">
      <c r="V502" s="6"/>
      <c r="W502" s="27"/>
      <c r="X502" s="7"/>
      <c r="Y502" s="7"/>
      <c r="AA502" s="5"/>
      <c r="AC502" s="7"/>
      <c r="AD502" s="5"/>
      <c r="AE502" s="5"/>
      <c r="AF502" s="5"/>
      <c r="AJ502" s="5"/>
    </row>
    <row r="503" spans="22:36">
      <c r="V503" s="6"/>
      <c r="W503" s="27"/>
      <c r="X503" s="7"/>
      <c r="Y503" s="7"/>
      <c r="AA503" s="5"/>
      <c r="AC503" s="7"/>
      <c r="AD503" s="5"/>
      <c r="AE503" s="5"/>
      <c r="AF503" s="5"/>
      <c r="AJ503" s="5"/>
    </row>
    <row r="504" spans="22:36">
      <c r="V504" s="6"/>
      <c r="W504" s="27"/>
      <c r="X504" s="7"/>
      <c r="Y504" s="7"/>
      <c r="AA504" s="5"/>
      <c r="AC504" s="7"/>
      <c r="AD504" s="5"/>
      <c r="AE504" s="5"/>
      <c r="AF504" s="5"/>
      <c r="AJ504" s="5"/>
    </row>
    <row r="505" spans="22:36">
      <c r="V505" s="6"/>
      <c r="W505" s="27"/>
      <c r="X505" s="7"/>
      <c r="Y505" s="7"/>
      <c r="AA505" s="5"/>
      <c r="AC505" s="7"/>
      <c r="AD505" s="5"/>
      <c r="AE505" s="5"/>
      <c r="AF505" s="5"/>
      <c r="AJ505" s="5"/>
    </row>
    <row r="506" spans="22:36">
      <c r="V506" s="6"/>
      <c r="W506" s="27"/>
      <c r="X506" s="7"/>
      <c r="Y506" s="7"/>
      <c r="AA506" s="5"/>
      <c r="AC506" s="7"/>
      <c r="AD506" s="5"/>
      <c r="AE506" s="5"/>
      <c r="AF506" s="5"/>
      <c r="AJ506" s="5"/>
    </row>
    <row r="507" spans="22:36">
      <c r="V507" s="6"/>
      <c r="W507" s="27"/>
      <c r="X507" s="7"/>
      <c r="Y507" s="7"/>
      <c r="AA507" s="5"/>
      <c r="AC507" s="7"/>
      <c r="AD507" s="5"/>
      <c r="AE507" s="5"/>
      <c r="AF507" s="5"/>
      <c r="AJ507" s="5"/>
    </row>
    <row r="508" spans="22:36">
      <c r="V508" s="6"/>
      <c r="W508" s="27"/>
      <c r="X508" s="7"/>
      <c r="Y508" s="7"/>
      <c r="AA508" s="5"/>
      <c r="AC508" s="7"/>
      <c r="AD508" s="5"/>
      <c r="AE508" s="5"/>
      <c r="AF508" s="5"/>
      <c r="AJ508" s="5"/>
    </row>
    <row r="509" spans="22:36">
      <c r="V509" s="6"/>
      <c r="W509" s="27"/>
      <c r="X509" s="7"/>
      <c r="Y509" s="7"/>
      <c r="AA509" s="5"/>
      <c r="AC509" s="7"/>
      <c r="AD509" s="5"/>
      <c r="AE509" s="5"/>
      <c r="AF509" s="5"/>
      <c r="AJ509" s="5"/>
    </row>
    <row r="510" spans="22:36">
      <c r="V510" s="6"/>
      <c r="W510" s="27"/>
      <c r="X510" s="7"/>
      <c r="Y510" s="7"/>
      <c r="AA510" s="5"/>
      <c r="AC510" s="7"/>
      <c r="AD510" s="5"/>
      <c r="AE510" s="5"/>
      <c r="AF510" s="5"/>
      <c r="AJ510" s="5"/>
    </row>
    <row r="511" spans="22:36">
      <c r="V511" s="6"/>
      <c r="W511" s="27"/>
      <c r="X511" s="7"/>
      <c r="Y511" s="7"/>
      <c r="AA511" s="5"/>
      <c r="AC511" s="7"/>
      <c r="AD511" s="5"/>
      <c r="AE511" s="5"/>
      <c r="AF511" s="5"/>
      <c r="AJ511" s="5"/>
    </row>
    <row r="512" spans="22:36">
      <c r="V512" s="6"/>
      <c r="W512" s="27"/>
      <c r="X512" s="7"/>
      <c r="Y512" s="7"/>
      <c r="AA512" s="5"/>
      <c r="AC512" s="7"/>
      <c r="AD512" s="5"/>
      <c r="AE512" s="5"/>
      <c r="AF512" s="5"/>
      <c r="AJ512" s="5"/>
    </row>
    <row r="513" spans="22:36">
      <c r="V513" s="6"/>
      <c r="W513" s="27"/>
      <c r="X513" s="7"/>
      <c r="Y513" s="7"/>
      <c r="AA513" s="5"/>
      <c r="AC513" s="7"/>
      <c r="AD513" s="5"/>
      <c r="AE513" s="5"/>
      <c r="AF513" s="5"/>
      <c r="AJ513" s="5"/>
    </row>
    <row r="514" spans="22:36">
      <c r="V514" s="6"/>
      <c r="W514" s="27"/>
      <c r="X514" s="7"/>
      <c r="Y514" s="7"/>
      <c r="AA514" s="5"/>
      <c r="AC514" s="7"/>
      <c r="AD514" s="5"/>
      <c r="AE514" s="5"/>
      <c r="AF514" s="5"/>
      <c r="AJ514" s="5"/>
    </row>
    <row r="515" spans="22:36">
      <c r="V515" s="6"/>
      <c r="W515" s="27"/>
      <c r="X515" s="7"/>
      <c r="Y515" s="7"/>
      <c r="AA515" s="5"/>
      <c r="AC515" s="7"/>
      <c r="AD515" s="5"/>
      <c r="AE515" s="5"/>
      <c r="AF515" s="5"/>
      <c r="AJ515" s="5"/>
    </row>
    <row r="516" spans="22:36">
      <c r="V516" s="6"/>
      <c r="W516" s="27"/>
      <c r="X516" s="7"/>
      <c r="Y516" s="7"/>
      <c r="AA516" s="5"/>
      <c r="AC516" s="7"/>
      <c r="AD516" s="5"/>
      <c r="AE516" s="5"/>
      <c r="AF516" s="5"/>
      <c r="AJ516" s="5"/>
    </row>
    <row r="517" spans="22:36">
      <c r="V517" s="6"/>
      <c r="W517" s="27"/>
      <c r="X517" s="7"/>
      <c r="Y517" s="7"/>
      <c r="AA517" s="5"/>
      <c r="AC517" s="7"/>
      <c r="AD517" s="5"/>
      <c r="AE517" s="5"/>
      <c r="AF517" s="5"/>
      <c r="AJ517" s="5"/>
    </row>
    <row r="518" spans="22:36">
      <c r="V518" s="6"/>
      <c r="W518" s="27"/>
      <c r="X518" s="7"/>
      <c r="Y518" s="7"/>
      <c r="AA518" s="5"/>
      <c r="AC518" s="7"/>
      <c r="AD518" s="5"/>
      <c r="AE518" s="5"/>
      <c r="AF518" s="5"/>
      <c r="AJ518" s="5"/>
    </row>
    <row r="519" spans="22:36">
      <c r="V519" s="6"/>
      <c r="W519" s="27"/>
      <c r="X519" s="7"/>
      <c r="Y519" s="7"/>
      <c r="AA519" s="5"/>
      <c r="AC519" s="7"/>
      <c r="AD519" s="5"/>
      <c r="AE519" s="5"/>
      <c r="AF519" s="5"/>
      <c r="AJ519" s="5"/>
    </row>
    <row r="520" spans="22:36">
      <c r="V520" s="6"/>
      <c r="W520" s="27"/>
      <c r="X520" s="7"/>
      <c r="Y520" s="7"/>
      <c r="AA520" s="5"/>
      <c r="AC520" s="7"/>
      <c r="AD520" s="5"/>
      <c r="AE520" s="5"/>
      <c r="AF520" s="5"/>
      <c r="AJ520" s="5"/>
    </row>
    <row r="521" spans="22:36">
      <c r="V521" s="6"/>
      <c r="W521" s="27"/>
      <c r="X521" s="7"/>
      <c r="Y521" s="7"/>
      <c r="AA521" s="5"/>
      <c r="AC521" s="7"/>
      <c r="AD521" s="5"/>
      <c r="AE521" s="5"/>
      <c r="AF521" s="5"/>
      <c r="AJ521" s="5"/>
    </row>
    <row r="522" spans="22:36">
      <c r="V522" s="6"/>
      <c r="W522" s="27"/>
      <c r="X522" s="7"/>
      <c r="Y522" s="7"/>
      <c r="AA522" s="5"/>
      <c r="AC522" s="7"/>
      <c r="AD522" s="5"/>
      <c r="AE522" s="5"/>
      <c r="AF522" s="5"/>
      <c r="AJ522" s="5"/>
    </row>
    <row r="523" spans="22:36">
      <c r="V523" s="6"/>
      <c r="W523" s="27"/>
      <c r="X523" s="7"/>
      <c r="Y523" s="7"/>
      <c r="AA523" s="5"/>
      <c r="AC523" s="7"/>
      <c r="AD523" s="5"/>
      <c r="AE523" s="5"/>
      <c r="AF523" s="5"/>
      <c r="AJ523" s="5"/>
    </row>
    <row r="524" spans="22:36">
      <c r="V524" s="6"/>
      <c r="W524" s="27"/>
      <c r="X524" s="7"/>
      <c r="Y524" s="7"/>
      <c r="AA524" s="5"/>
      <c r="AC524" s="7"/>
      <c r="AD524" s="5"/>
      <c r="AE524" s="5"/>
      <c r="AF524" s="5"/>
      <c r="AJ524" s="5"/>
    </row>
    <row r="525" spans="22:36">
      <c r="V525" s="6"/>
      <c r="W525" s="27"/>
      <c r="X525" s="7"/>
      <c r="Y525" s="7"/>
      <c r="AA525" s="5"/>
      <c r="AC525" s="7"/>
      <c r="AD525" s="5"/>
      <c r="AE525" s="5"/>
      <c r="AF525" s="5"/>
      <c r="AJ525" s="5"/>
    </row>
    <row r="526" spans="22:36">
      <c r="V526" s="6"/>
      <c r="W526" s="27"/>
      <c r="X526" s="7"/>
      <c r="Y526" s="7"/>
      <c r="AA526" s="5"/>
      <c r="AC526" s="7"/>
      <c r="AD526" s="5"/>
      <c r="AE526" s="5"/>
      <c r="AF526" s="5"/>
      <c r="AJ526" s="5"/>
    </row>
    <row r="527" spans="22:36">
      <c r="V527" s="6"/>
      <c r="W527" s="27"/>
      <c r="X527" s="7"/>
      <c r="Y527" s="7"/>
      <c r="AA527" s="5"/>
      <c r="AC527" s="7"/>
      <c r="AD527" s="5"/>
      <c r="AE527" s="5"/>
      <c r="AF527" s="5"/>
      <c r="AJ527" s="5"/>
    </row>
    <row r="528" spans="22:36">
      <c r="V528" s="6"/>
      <c r="W528" s="27"/>
      <c r="X528" s="7"/>
      <c r="Y528" s="7"/>
      <c r="AA528" s="5"/>
      <c r="AC528" s="7"/>
      <c r="AD528" s="5"/>
      <c r="AE528" s="5"/>
      <c r="AF528" s="5"/>
      <c r="AJ528" s="5"/>
    </row>
    <row r="529" spans="22:36">
      <c r="V529" s="6"/>
      <c r="W529" s="27"/>
      <c r="X529" s="7"/>
      <c r="Y529" s="7"/>
      <c r="AA529" s="5"/>
      <c r="AC529" s="7"/>
      <c r="AD529" s="5"/>
      <c r="AE529" s="5"/>
      <c r="AF529" s="5"/>
      <c r="AJ529" s="5"/>
    </row>
    <row r="530" spans="22:36">
      <c r="V530" s="6"/>
      <c r="W530" s="27"/>
      <c r="X530" s="7"/>
      <c r="Y530" s="7"/>
      <c r="AA530" s="5"/>
      <c r="AC530" s="7"/>
      <c r="AD530" s="5"/>
      <c r="AE530" s="5"/>
      <c r="AF530" s="5"/>
      <c r="AJ530" s="5"/>
    </row>
    <row r="531" spans="22:36">
      <c r="V531" s="6"/>
      <c r="W531" s="27"/>
      <c r="X531" s="7"/>
      <c r="Y531" s="7"/>
      <c r="AA531" s="5"/>
      <c r="AC531" s="7"/>
      <c r="AD531" s="5"/>
      <c r="AE531" s="5"/>
      <c r="AF531" s="5"/>
      <c r="AJ531" s="5"/>
    </row>
    <row r="532" spans="22:36">
      <c r="V532" s="6"/>
      <c r="W532" s="27"/>
      <c r="X532" s="7"/>
      <c r="Y532" s="7"/>
      <c r="AA532" s="5"/>
      <c r="AC532" s="7"/>
      <c r="AD532" s="5"/>
      <c r="AE532" s="5"/>
      <c r="AF532" s="5"/>
      <c r="AJ532" s="5"/>
    </row>
    <row r="533" spans="22:36">
      <c r="V533" s="6"/>
      <c r="W533" s="27"/>
      <c r="X533" s="7"/>
      <c r="Y533" s="7"/>
      <c r="AA533" s="5"/>
      <c r="AC533" s="7"/>
      <c r="AD533" s="5"/>
      <c r="AE533" s="5"/>
      <c r="AF533" s="5"/>
      <c r="AJ533" s="5"/>
    </row>
    <row r="534" spans="22:36">
      <c r="V534" s="6"/>
      <c r="W534" s="27"/>
      <c r="X534" s="7"/>
      <c r="Y534" s="7"/>
      <c r="AA534" s="5"/>
      <c r="AC534" s="7"/>
      <c r="AD534" s="5"/>
      <c r="AE534" s="5"/>
      <c r="AF534" s="5"/>
      <c r="AJ534" s="5"/>
    </row>
    <row r="535" spans="22:36">
      <c r="V535" s="6"/>
      <c r="W535" s="27"/>
      <c r="X535" s="7"/>
      <c r="Y535" s="7"/>
      <c r="AA535" s="5"/>
      <c r="AC535" s="7"/>
      <c r="AD535" s="5"/>
      <c r="AE535" s="5"/>
      <c r="AF535" s="5"/>
      <c r="AJ535" s="5"/>
    </row>
    <row r="536" spans="22:36">
      <c r="V536" s="6"/>
      <c r="W536" s="27"/>
      <c r="X536" s="7"/>
      <c r="Y536" s="7"/>
      <c r="AA536" s="5"/>
      <c r="AC536" s="7"/>
      <c r="AD536" s="5"/>
      <c r="AE536" s="5"/>
      <c r="AF536" s="5"/>
      <c r="AJ536" s="5"/>
    </row>
    <row r="537" spans="22:36">
      <c r="V537" s="6"/>
      <c r="W537" s="27"/>
      <c r="X537" s="7"/>
      <c r="Y537" s="7"/>
      <c r="AA537" s="5"/>
      <c r="AC537" s="7"/>
      <c r="AD537" s="5"/>
      <c r="AE537" s="5"/>
      <c r="AF537" s="5"/>
      <c r="AJ537" s="5"/>
    </row>
    <row r="538" spans="22:36">
      <c r="V538" s="6"/>
      <c r="W538" s="27"/>
      <c r="X538" s="7"/>
      <c r="Y538" s="7"/>
      <c r="AA538" s="5"/>
      <c r="AC538" s="7"/>
      <c r="AD538" s="5"/>
      <c r="AE538" s="5"/>
      <c r="AF538" s="5"/>
      <c r="AJ538" s="5"/>
    </row>
    <row r="539" spans="22:36">
      <c r="V539" s="6"/>
      <c r="W539" s="27"/>
      <c r="X539" s="7"/>
      <c r="Y539" s="7"/>
      <c r="AA539" s="5"/>
      <c r="AC539" s="7"/>
      <c r="AD539" s="5"/>
      <c r="AE539" s="5"/>
      <c r="AF539" s="5"/>
      <c r="AJ539" s="5"/>
    </row>
    <row r="540" spans="22:36">
      <c r="V540" s="6"/>
      <c r="W540" s="27"/>
      <c r="X540" s="7"/>
      <c r="Y540" s="7"/>
      <c r="AA540" s="5"/>
      <c r="AC540" s="7"/>
      <c r="AD540" s="5"/>
      <c r="AE540" s="5"/>
      <c r="AF540" s="5"/>
      <c r="AJ540" s="5"/>
    </row>
    <row r="541" spans="22:36">
      <c r="V541" s="6"/>
      <c r="W541" s="27"/>
      <c r="X541" s="7"/>
      <c r="Y541" s="7"/>
      <c r="AA541" s="5"/>
      <c r="AC541" s="7"/>
      <c r="AD541" s="5"/>
      <c r="AE541" s="5"/>
      <c r="AF541" s="5"/>
      <c r="AJ541" s="5"/>
    </row>
    <row r="542" spans="22:36">
      <c r="V542" s="6"/>
      <c r="W542" s="27"/>
      <c r="X542" s="7"/>
      <c r="Y542" s="7"/>
      <c r="AA542" s="5"/>
      <c r="AC542" s="7"/>
      <c r="AD542" s="5"/>
      <c r="AE542" s="5"/>
      <c r="AF542" s="5"/>
      <c r="AJ542" s="5"/>
    </row>
    <row r="543" spans="22:36">
      <c r="V543" s="6"/>
      <c r="W543" s="27"/>
      <c r="X543" s="7"/>
      <c r="Y543" s="7"/>
      <c r="AA543" s="5"/>
      <c r="AC543" s="7"/>
      <c r="AD543" s="5"/>
      <c r="AE543" s="5"/>
      <c r="AF543" s="5"/>
      <c r="AJ543" s="5"/>
    </row>
    <row r="544" spans="22:36">
      <c r="V544" s="6"/>
      <c r="W544" s="27"/>
      <c r="X544" s="7"/>
      <c r="Y544" s="7"/>
      <c r="AA544" s="5"/>
      <c r="AC544" s="7"/>
      <c r="AD544" s="5"/>
      <c r="AE544" s="5"/>
      <c r="AF544" s="5"/>
      <c r="AJ544" s="5"/>
    </row>
    <row r="545" spans="22:36">
      <c r="V545" s="6"/>
      <c r="W545" s="27"/>
      <c r="X545" s="7"/>
      <c r="Y545" s="7"/>
      <c r="AA545" s="5"/>
      <c r="AC545" s="7"/>
      <c r="AD545" s="5"/>
      <c r="AE545" s="5"/>
      <c r="AF545" s="5"/>
      <c r="AJ545" s="5"/>
    </row>
    <row r="546" spans="22:36">
      <c r="V546" s="6"/>
      <c r="W546" s="27"/>
      <c r="X546" s="7"/>
      <c r="Y546" s="7"/>
      <c r="AA546" s="5"/>
      <c r="AC546" s="7"/>
      <c r="AD546" s="5"/>
      <c r="AE546" s="5"/>
      <c r="AF546" s="5"/>
      <c r="AJ546" s="5"/>
    </row>
    <row r="547" spans="22:36">
      <c r="V547" s="6"/>
      <c r="W547" s="27"/>
      <c r="X547" s="7"/>
      <c r="Y547" s="7"/>
      <c r="AA547" s="5"/>
      <c r="AC547" s="7"/>
      <c r="AD547" s="5"/>
      <c r="AE547" s="5"/>
      <c r="AF547" s="5"/>
      <c r="AJ547" s="5"/>
    </row>
    <row r="548" spans="22:36">
      <c r="V548" s="6"/>
      <c r="W548" s="27"/>
      <c r="X548" s="7"/>
      <c r="Y548" s="7"/>
      <c r="AA548" s="5"/>
      <c r="AC548" s="7"/>
      <c r="AD548" s="5"/>
      <c r="AE548" s="5"/>
      <c r="AF548" s="5"/>
      <c r="AJ548" s="5"/>
    </row>
    <row r="549" spans="22:36">
      <c r="V549" s="6"/>
      <c r="W549" s="27"/>
      <c r="X549" s="7"/>
      <c r="Y549" s="7"/>
      <c r="AA549" s="5"/>
      <c r="AC549" s="7"/>
      <c r="AD549" s="5"/>
      <c r="AE549" s="5"/>
      <c r="AF549" s="5"/>
      <c r="AJ549" s="5"/>
    </row>
    <row r="550" spans="22:36">
      <c r="V550" s="6"/>
      <c r="W550" s="27"/>
      <c r="X550" s="7"/>
      <c r="Y550" s="7"/>
      <c r="AA550" s="5"/>
      <c r="AC550" s="7"/>
      <c r="AD550" s="5"/>
      <c r="AE550" s="5"/>
      <c r="AF550" s="5"/>
      <c r="AJ550" s="5"/>
    </row>
    <row r="551" spans="22:36">
      <c r="V551" s="6"/>
      <c r="W551" s="27"/>
      <c r="X551" s="7"/>
      <c r="Y551" s="7"/>
      <c r="AA551" s="5"/>
      <c r="AC551" s="7"/>
      <c r="AD551" s="5"/>
      <c r="AE551" s="5"/>
      <c r="AF551" s="5"/>
      <c r="AJ551" s="5"/>
    </row>
    <row r="552" spans="22:36">
      <c r="V552" s="6"/>
      <c r="W552" s="27"/>
      <c r="X552" s="7"/>
      <c r="Y552" s="7"/>
      <c r="AA552" s="5"/>
      <c r="AC552" s="7"/>
      <c r="AD552" s="5"/>
      <c r="AE552" s="5"/>
      <c r="AF552" s="5"/>
      <c r="AJ552" s="5"/>
    </row>
    <row r="553" spans="22:36">
      <c r="V553" s="6"/>
      <c r="W553" s="27"/>
      <c r="X553" s="7"/>
      <c r="Y553" s="7"/>
      <c r="AA553" s="5"/>
      <c r="AC553" s="7"/>
      <c r="AD553" s="5"/>
      <c r="AE553" s="5"/>
      <c r="AF553" s="5"/>
      <c r="AJ553" s="5"/>
    </row>
    <row r="554" spans="22:36">
      <c r="V554" s="6"/>
      <c r="W554" s="27"/>
      <c r="X554" s="7"/>
      <c r="Y554" s="7"/>
      <c r="AA554" s="5"/>
      <c r="AC554" s="7"/>
      <c r="AD554" s="5"/>
      <c r="AE554" s="5"/>
      <c r="AF554" s="5"/>
      <c r="AJ554" s="5"/>
    </row>
    <row r="555" spans="22:36">
      <c r="V555" s="6"/>
      <c r="W555" s="27"/>
      <c r="X555" s="7"/>
      <c r="Y555" s="7"/>
      <c r="AA555" s="5"/>
      <c r="AC555" s="7"/>
      <c r="AD555" s="5"/>
      <c r="AE555" s="5"/>
      <c r="AF555" s="5"/>
      <c r="AJ555" s="5"/>
    </row>
    <row r="556" spans="22:36">
      <c r="V556" s="6"/>
      <c r="W556" s="27"/>
      <c r="X556" s="7"/>
      <c r="Y556" s="7"/>
      <c r="AA556" s="5"/>
      <c r="AC556" s="7"/>
      <c r="AD556" s="5"/>
      <c r="AE556" s="5"/>
      <c r="AF556" s="5"/>
      <c r="AJ556" s="5"/>
    </row>
    <row r="557" spans="22:36">
      <c r="V557" s="6"/>
      <c r="W557" s="27"/>
      <c r="X557" s="7"/>
      <c r="Y557" s="7"/>
      <c r="AA557" s="5"/>
      <c r="AC557" s="7"/>
      <c r="AD557" s="5"/>
      <c r="AE557" s="5"/>
      <c r="AF557" s="5"/>
      <c r="AJ557" s="5"/>
    </row>
    <row r="558" spans="22:36">
      <c r="V558" s="6"/>
      <c r="W558" s="27"/>
      <c r="X558" s="7"/>
      <c r="Y558" s="7"/>
      <c r="AA558" s="5"/>
      <c r="AC558" s="7"/>
      <c r="AD558" s="5"/>
      <c r="AE558" s="5"/>
      <c r="AF558" s="5"/>
      <c r="AJ558" s="5"/>
    </row>
    <row r="559" spans="22:36">
      <c r="V559" s="6"/>
      <c r="W559" s="27"/>
      <c r="X559" s="7"/>
      <c r="Y559" s="7"/>
      <c r="AA559" s="5"/>
      <c r="AC559" s="7"/>
      <c r="AD559" s="5"/>
      <c r="AE559" s="5"/>
      <c r="AF559" s="5"/>
      <c r="AJ559" s="5"/>
    </row>
    <row r="560" spans="22:36">
      <c r="V560" s="6"/>
      <c r="W560" s="27"/>
      <c r="X560" s="7"/>
      <c r="Y560" s="7"/>
      <c r="AA560" s="5"/>
      <c r="AC560" s="7"/>
      <c r="AD560" s="5"/>
      <c r="AE560" s="5"/>
      <c r="AF560" s="5"/>
      <c r="AJ560" s="5"/>
    </row>
    <row r="561" spans="22:36">
      <c r="V561" s="6"/>
      <c r="W561" s="27"/>
      <c r="X561" s="7"/>
      <c r="Y561" s="7"/>
      <c r="AA561" s="5"/>
      <c r="AC561" s="7"/>
      <c r="AD561" s="5"/>
      <c r="AE561" s="5"/>
      <c r="AF561" s="5"/>
      <c r="AJ561" s="5"/>
    </row>
    <row r="562" spans="22:36">
      <c r="V562" s="6"/>
      <c r="W562" s="27"/>
      <c r="X562" s="7"/>
      <c r="Y562" s="7"/>
      <c r="AA562" s="5"/>
      <c r="AC562" s="7"/>
      <c r="AD562" s="5"/>
      <c r="AE562" s="5"/>
      <c r="AF562" s="5"/>
      <c r="AJ562" s="5"/>
    </row>
    <row r="563" spans="22:36">
      <c r="V563" s="6"/>
      <c r="W563" s="27"/>
      <c r="X563" s="7"/>
      <c r="Y563" s="7"/>
      <c r="AA563" s="5"/>
      <c r="AC563" s="7"/>
      <c r="AD563" s="5"/>
      <c r="AE563" s="5"/>
      <c r="AF563" s="5"/>
      <c r="AJ563" s="5"/>
    </row>
    <row r="564" spans="22:36">
      <c r="V564" s="6"/>
      <c r="W564" s="27"/>
      <c r="X564" s="7"/>
      <c r="Y564" s="7"/>
      <c r="AA564" s="5"/>
      <c r="AC564" s="7"/>
      <c r="AD564" s="5"/>
      <c r="AE564" s="5"/>
      <c r="AF564" s="5"/>
      <c r="AJ564" s="5"/>
    </row>
    <row r="565" spans="22:36">
      <c r="V565" s="6"/>
      <c r="W565" s="27"/>
      <c r="X565" s="7"/>
      <c r="Y565" s="7"/>
      <c r="AA565" s="5"/>
      <c r="AC565" s="7"/>
      <c r="AD565" s="5"/>
      <c r="AE565" s="5"/>
      <c r="AF565" s="5"/>
      <c r="AJ565" s="5"/>
    </row>
    <row r="566" spans="22:36">
      <c r="V566" s="6"/>
      <c r="W566" s="27"/>
      <c r="X566" s="7"/>
      <c r="Y566" s="7"/>
      <c r="AA566" s="5"/>
      <c r="AC566" s="7"/>
      <c r="AD566" s="5"/>
      <c r="AE566" s="5"/>
      <c r="AF566" s="5"/>
      <c r="AJ566" s="5"/>
    </row>
    <row r="567" spans="22:36">
      <c r="V567" s="6"/>
      <c r="W567" s="27"/>
      <c r="X567" s="7"/>
      <c r="Y567" s="7"/>
      <c r="AA567" s="5"/>
      <c r="AC567" s="7"/>
      <c r="AD567" s="5"/>
      <c r="AE567" s="5"/>
      <c r="AF567" s="5"/>
      <c r="AJ567" s="5"/>
    </row>
    <row r="568" spans="22:36">
      <c r="V568" s="6"/>
      <c r="W568" s="27"/>
      <c r="X568" s="7"/>
      <c r="Y568" s="7"/>
      <c r="AA568" s="5"/>
      <c r="AC568" s="7"/>
      <c r="AD568" s="5"/>
      <c r="AE568" s="5"/>
      <c r="AF568" s="5"/>
      <c r="AJ568" s="5"/>
    </row>
    <row r="569" spans="22:36">
      <c r="V569" s="6"/>
      <c r="W569" s="27"/>
      <c r="X569" s="7"/>
      <c r="Y569" s="7"/>
      <c r="AA569" s="5"/>
      <c r="AC569" s="7"/>
      <c r="AD569" s="5"/>
      <c r="AE569" s="5"/>
      <c r="AF569" s="5"/>
      <c r="AJ569" s="5"/>
    </row>
    <row r="570" spans="22:36">
      <c r="V570" s="6"/>
      <c r="W570" s="27"/>
      <c r="X570" s="7"/>
      <c r="Y570" s="7"/>
      <c r="AA570" s="5"/>
      <c r="AC570" s="7"/>
      <c r="AD570" s="5"/>
      <c r="AE570" s="5"/>
      <c r="AF570" s="5"/>
      <c r="AJ570" s="5"/>
    </row>
    <row r="571" spans="22:36">
      <c r="V571" s="6"/>
      <c r="W571" s="27"/>
      <c r="X571" s="7"/>
      <c r="Y571" s="7"/>
      <c r="AA571" s="5"/>
      <c r="AC571" s="7"/>
      <c r="AD571" s="5"/>
      <c r="AE571" s="5"/>
      <c r="AF571" s="5"/>
      <c r="AJ571" s="5"/>
    </row>
    <row r="572" spans="22:36">
      <c r="V572" s="6"/>
      <c r="W572" s="27"/>
      <c r="X572" s="7"/>
      <c r="Y572" s="7"/>
      <c r="AA572" s="5"/>
      <c r="AC572" s="7"/>
      <c r="AD572" s="5"/>
      <c r="AE572" s="5"/>
      <c r="AF572" s="5"/>
      <c r="AJ572" s="5"/>
    </row>
    <row r="573" spans="22:36">
      <c r="V573" s="6"/>
      <c r="W573" s="27"/>
      <c r="X573" s="7"/>
      <c r="Y573" s="7"/>
      <c r="AA573" s="5"/>
      <c r="AC573" s="7"/>
      <c r="AD573" s="5"/>
      <c r="AE573" s="5"/>
      <c r="AF573" s="5"/>
      <c r="AJ573" s="5"/>
    </row>
    <row r="574" spans="22:36">
      <c r="V574" s="6"/>
      <c r="W574" s="27"/>
      <c r="X574" s="7"/>
      <c r="Y574" s="7"/>
      <c r="AA574" s="5"/>
      <c r="AC574" s="7"/>
      <c r="AD574" s="5"/>
      <c r="AE574" s="5"/>
      <c r="AF574" s="5"/>
      <c r="AJ574" s="5"/>
    </row>
    <row r="575" spans="22:36">
      <c r="V575" s="6"/>
      <c r="W575" s="27"/>
      <c r="X575" s="7"/>
      <c r="Y575" s="7"/>
      <c r="AA575" s="5"/>
      <c r="AC575" s="7"/>
      <c r="AD575" s="5"/>
      <c r="AE575" s="5"/>
      <c r="AF575" s="5"/>
      <c r="AJ575" s="5"/>
    </row>
    <row r="576" spans="22:36">
      <c r="V576" s="6"/>
      <c r="W576" s="27"/>
      <c r="X576" s="7"/>
      <c r="Y576" s="7"/>
      <c r="AA576" s="5"/>
      <c r="AC576" s="7"/>
      <c r="AD576" s="5"/>
      <c r="AE576" s="5"/>
      <c r="AF576" s="5"/>
      <c r="AJ576" s="5"/>
    </row>
    <row r="577" spans="22:36">
      <c r="V577" s="6"/>
      <c r="W577" s="27"/>
      <c r="X577" s="7"/>
      <c r="Y577" s="7"/>
      <c r="AA577" s="5"/>
      <c r="AC577" s="7"/>
      <c r="AD577" s="5"/>
      <c r="AE577" s="5"/>
      <c r="AF577" s="5"/>
      <c r="AJ577" s="5"/>
    </row>
    <row r="578" spans="22:36">
      <c r="V578" s="6"/>
      <c r="W578" s="27"/>
      <c r="X578" s="7"/>
      <c r="Y578" s="7"/>
      <c r="AA578" s="5"/>
      <c r="AC578" s="7"/>
      <c r="AD578" s="5"/>
      <c r="AE578" s="5"/>
      <c r="AF578" s="5"/>
      <c r="AJ578" s="5"/>
    </row>
    <row r="579" spans="22:36">
      <c r="V579" s="6"/>
      <c r="W579" s="27"/>
      <c r="X579" s="7"/>
      <c r="Y579" s="7"/>
      <c r="AA579" s="5"/>
      <c r="AC579" s="7"/>
      <c r="AD579" s="5"/>
      <c r="AE579" s="5"/>
      <c r="AF579" s="5"/>
      <c r="AJ579" s="5"/>
    </row>
    <row r="580" spans="22:36">
      <c r="V580" s="6"/>
      <c r="W580" s="27"/>
      <c r="X580" s="7"/>
      <c r="Y580" s="7"/>
      <c r="AA580" s="5"/>
      <c r="AC580" s="7"/>
      <c r="AD580" s="5"/>
      <c r="AE580" s="5"/>
      <c r="AF580" s="5"/>
      <c r="AJ580" s="5"/>
    </row>
    <row r="581" spans="22:36">
      <c r="V581" s="6"/>
      <c r="W581" s="27"/>
      <c r="X581" s="7"/>
      <c r="Y581" s="7"/>
      <c r="AA581" s="5"/>
      <c r="AC581" s="7"/>
      <c r="AD581" s="5"/>
      <c r="AE581" s="5"/>
      <c r="AF581" s="5"/>
      <c r="AJ581" s="5"/>
    </row>
    <row r="582" spans="22:36">
      <c r="V582" s="6"/>
      <c r="W582" s="27"/>
      <c r="X582" s="7"/>
      <c r="Y582" s="7"/>
      <c r="AA582" s="5"/>
      <c r="AC582" s="7"/>
      <c r="AD582" s="5"/>
      <c r="AE582" s="5"/>
      <c r="AF582" s="5"/>
      <c r="AJ582" s="5"/>
    </row>
    <row r="583" spans="22:36">
      <c r="V583" s="6"/>
      <c r="W583" s="27"/>
      <c r="X583" s="7"/>
      <c r="Y583" s="7"/>
      <c r="AA583" s="5"/>
      <c r="AC583" s="7"/>
      <c r="AD583" s="5"/>
      <c r="AE583" s="5"/>
      <c r="AF583" s="5"/>
      <c r="AJ583" s="5"/>
    </row>
    <row r="584" spans="22:36">
      <c r="V584" s="6"/>
      <c r="W584" s="27"/>
      <c r="X584" s="7"/>
      <c r="Y584" s="7"/>
      <c r="AA584" s="5"/>
      <c r="AC584" s="7"/>
      <c r="AD584" s="5"/>
      <c r="AE584" s="5"/>
      <c r="AF584" s="5"/>
      <c r="AJ584" s="5"/>
    </row>
    <row r="585" spans="22:36">
      <c r="V585" s="6"/>
      <c r="W585" s="27"/>
      <c r="X585" s="7"/>
      <c r="Y585" s="7"/>
      <c r="AA585" s="5"/>
      <c r="AC585" s="7"/>
      <c r="AD585" s="5"/>
      <c r="AE585" s="5"/>
      <c r="AF585" s="5"/>
      <c r="AJ585" s="5"/>
    </row>
    <row r="586" spans="22:36">
      <c r="V586" s="6"/>
      <c r="W586" s="27"/>
      <c r="X586" s="7"/>
      <c r="Y586" s="7"/>
      <c r="AA586" s="5"/>
      <c r="AC586" s="7"/>
      <c r="AD586" s="5"/>
      <c r="AE586" s="5"/>
      <c r="AF586" s="5"/>
      <c r="AJ586" s="5"/>
    </row>
    <row r="587" spans="22:36">
      <c r="V587" s="6"/>
      <c r="W587" s="27"/>
      <c r="X587" s="7"/>
      <c r="Y587" s="7"/>
      <c r="AA587" s="5"/>
      <c r="AC587" s="7"/>
      <c r="AD587" s="5"/>
      <c r="AE587" s="5"/>
      <c r="AF587" s="5"/>
      <c r="AJ587" s="5"/>
    </row>
    <row r="588" spans="22:36">
      <c r="V588" s="6"/>
      <c r="W588" s="27"/>
      <c r="X588" s="7"/>
      <c r="Y588" s="7"/>
      <c r="AA588" s="5"/>
      <c r="AC588" s="7"/>
      <c r="AD588" s="5"/>
      <c r="AE588" s="5"/>
      <c r="AF588" s="5"/>
      <c r="AJ588" s="5"/>
    </row>
    <row r="589" spans="22:36">
      <c r="V589" s="6"/>
      <c r="W589" s="27"/>
      <c r="X589" s="7"/>
      <c r="Y589" s="7"/>
      <c r="AA589" s="5"/>
      <c r="AC589" s="7"/>
      <c r="AD589" s="5"/>
      <c r="AE589" s="5"/>
      <c r="AF589" s="5"/>
      <c r="AJ589" s="5"/>
    </row>
    <row r="590" spans="22:36">
      <c r="V590" s="6"/>
      <c r="W590" s="27"/>
      <c r="X590" s="7"/>
      <c r="Y590" s="7"/>
      <c r="AA590" s="5"/>
      <c r="AC590" s="7"/>
      <c r="AD590" s="5"/>
      <c r="AE590" s="5"/>
      <c r="AF590" s="5"/>
      <c r="AJ590" s="5"/>
    </row>
    <row r="591" spans="22:36">
      <c r="V591" s="6"/>
      <c r="W591" s="27"/>
      <c r="X591" s="7"/>
      <c r="Y591" s="7"/>
      <c r="AA591" s="5"/>
      <c r="AC591" s="7"/>
      <c r="AD591" s="5"/>
      <c r="AE591" s="5"/>
      <c r="AF591" s="5"/>
      <c r="AJ591" s="5"/>
    </row>
    <row r="592" spans="22:36">
      <c r="V592" s="6"/>
      <c r="W592" s="27"/>
      <c r="X592" s="7"/>
      <c r="Y592" s="7"/>
      <c r="AA592" s="5"/>
      <c r="AC592" s="7"/>
      <c r="AD592" s="5"/>
      <c r="AE592" s="5"/>
      <c r="AF592" s="5"/>
      <c r="AJ592" s="5"/>
    </row>
    <row r="593" spans="22:36">
      <c r="V593" s="6"/>
      <c r="W593" s="27"/>
      <c r="X593" s="7"/>
      <c r="Y593" s="7"/>
      <c r="AA593" s="5"/>
      <c r="AC593" s="7"/>
      <c r="AD593" s="5"/>
      <c r="AE593" s="5"/>
      <c r="AF593" s="5"/>
      <c r="AJ593" s="5"/>
    </row>
    <row r="594" spans="22:36">
      <c r="V594" s="6"/>
      <c r="W594" s="27"/>
      <c r="X594" s="7"/>
      <c r="Y594" s="7"/>
      <c r="AA594" s="5"/>
      <c r="AC594" s="7"/>
      <c r="AD594" s="5"/>
      <c r="AE594" s="5"/>
      <c r="AF594" s="5"/>
      <c r="AJ594" s="5"/>
    </row>
    <row r="595" spans="22:36">
      <c r="V595" s="6"/>
      <c r="W595" s="27"/>
      <c r="X595" s="7"/>
      <c r="Y595" s="7"/>
      <c r="AA595" s="5"/>
      <c r="AC595" s="7"/>
      <c r="AD595" s="5"/>
      <c r="AE595" s="5"/>
      <c r="AF595" s="5"/>
      <c r="AJ595" s="5"/>
    </row>
    <row r="596" spans="22:36">
      <c r="V596" s="6"/>
      <c r="W596" s="27"/>
      <c r="X596" s="7"/>
      <c r="Y596" s="7"/>
      <c r="AA596" s="5"/>
      <c r="AC596" s="7"/>
      <c r="AD596" s="5"/>
      <c r="AE596" s="5"/>
      <c r="AF596" s="5"/>
      <c r="AJ596" s="5"/>
    </row>
    <row r="597" spans="22:36">
      <c r="V597" s="6"/>
      <c r="W597" s="27"/>
      <c r="X597" s="7"/>
      <c r="Y597" s="7"/>
      <c r="AA597" s="5"/>
      <c r="AC597" s="7"/>
      <c r="AD597" s="5"/>
      <c r="AE597" s="5"/>
      <c r="AF597" s="5"/>
      <c r="AJ597" s="5"/>
    </row>
    <row r="598" spans="22:36">
      <c r="V598" s="6"/>
      <c r="W598" s="27"/>
      <c r="X598" s="7"/>
      <c r="Y598" s="7"/>
      <c r="AA598" s="5"/>
      <c r="AC598" s="7"/>
      <c r="AD598" s="5"/>
      <c r="AE598" s="5"/>
      <c r="AF598" s="5"/>
      <c r="AJ598" s="5"/>
    </row>
    <row r="599" spans="22:36">
      <c r="V599" s="6"/>
      <c r="W599" s="27"/>
      <c r="X599" s="7"/>
      <c r="Y599" s="7"/>
      <c r="AA599" s="5"/>
      <c r="AC599" s="7"/>
      <c r="AD599" s="5"/>
      <c r="AE599" s="5"/>
      <c r="AF599" s="5"/>
      <c r="AJ599" s="5"/>
    </row>
    <row r="600" spans="22:36">
      <c r="V600" s="6"/>
      <c r="W600" s="27"/>
      <c r="X600" s="7"/>
      <c r="Y600" s="7"/>
      <c r="AA600" s="5"/>
      <c r="AC600" s="7"/>
      <c r="AD600" s="5"/>
      <c r="AE600" s="5"/>
      <c r="AF600" s="5"/>
      <c r="AJ600" s="5"/>
    </row>
    <row r="601" spans="22:36">
      <c r="V601" s="6"/>
      <c r="W601" s="27"/>
      <c r="X601" s="7"/>
      <c r="Y601" s="7"/>
      <c r="AA601" s="5"/>
      <c r="AC601" s="7"/>
      <c r="AD601" s="5"/>
      <c r="AE601" s="5"/>
      <c r="AF601" s="5"/>
      <c r="AJ601" s="5"/>
    </row>
    <row r="602" spans="22:36">
      <c r="V602" s="6"/>
      <c r="W602" s="27"/>
      <c r="X602" s="7"/>
      <c r="Y602" s="7"/>
      <c r="AA602" s="5"/>
      <c r="AC602" s="7"/>
      <c r="AD602" s="5"/>
      <c r="AE602" s="5"/>
      <c r="AF602" s="5"/>
      <c r="AJ602" s="5"/>
    </row>
    <row r="603" spans="22:36">
      <c r="V603" s="6"/>
      <c r="W603" s="27"/>
      <c r="X603" s="7"/>
      <c r="Y603" s="7"/>
      <c r="AA603" s="5"/>
      <c r="AC603" s="7"/>
      <c r="AD603" s="5"/>
      <c r="AE603" s="5"/>
      <c r="AF603" s="5"/>
      <c r="AJ603" s="5"/>
    </row>
    <row r="604" spans="22:36">
      <c r="V604" s="6"/>
      <c r="W604" s="27"/>
      <c r="X604" s="7"/>
      <c r="Y604" s="7"/>
      <c r="AA604" s="5"/>
      <c r="AC604" s="7"/>
      <c r="AD604" s="5"/>
      <c r="AE604" s="5"/>
      <c r="AF604" s="5"/>
      <c r="AJ604" s="5"/>
    </row>
    <row r="605" spans="22:36">
      <c r="V605" s="6"/>
      <c r="W605" s="27"/>
      <c r="X605" s="7"/>
      <c r="Y605" s="7"/>
      <c r="AA605" s="5"/>
      <c r="AC605" s="7"/>
      <c r="AD605" s="5"/>
      <c r="AE605" s="5"/>
      <c r="AF605" s="5"/>
      <c r="AJ605" s="5"/>
    </row>
    <row r="606" spans="22:36">
      <c r="V606" s="6"/>
      <c r="W606" s="27"/>
      <c r="X606" s="7"/>
      <c r="Y606" s="7"/>
      <c r="AA606" s="5"/>
      <c r="AC606" s="7"/>
      <c r="AD606" s="5"/>
      <c r="AE606" s="5"/>
      <c r="AF606" s="5"/>
      <c r="AJ606" s="5"/>
    </row>
    <row r="607" spans="22:36">
      <c r="V607" s="6"/>
      <c r="W607" s="27"/>
      <c r="X607" s="7"/>
      <c r="Y607" s="7"/>
      <c r="AA607" s="5"/>
      <c r="AC607" s="7"/>
      <c r="AD607" s="5"/>
      <c r="AE607" s="5"/>
      <c r="AF607" s="5"/>
      <c r="AJ607" s="5"/>
    </row>
    <row r="608" spans="22:36">
      <c r="V608" s="6"/>
      <c r="W608" s="27"/>
      <c r="X608" s="7"/>
      <c r="Y608" s="7"/>
      <c r="AA608" s="5"/>
      <c r="AC608" s="7"/>
      <c r="AD608" s="5"/>
      <c r="AE608" s="5"/>
      <c r="AF608" s="5"/>
      <c r="AJ608" s="5"/>
    </row>
    <row r="609" spans="22:36">
      <c r="V609" s="6"/>
      <c r="W609" s="27"/>
      <c r="X609" s="7"/>
      <c r="Y609" s="7"/>
      <c r="AA609" s="5"/>
      <c r="AC609" s="7"/>
      <c r="AD609" s="5"/>
      <c r="AE609" s="5"/>
      <c r="AF609" s="5"/>
      <c r="AJ609" s="5"/>
    </row>
    <row r="610" spans="22:36">
      <c r="V610" s="6"/>
      <c r="W610" s="27"/>
      <c r="X610" s="7"/>
      <c r="Y610" s="7"/>
      <c r="AA610" s="5"/>
      <c r="AC610" s="7"/>
      <c r="AD610" s="5"/>
      <c r="AE610" s="5"/>
      <c r="AF610" s="5"/>
      <c r="AJ610" s="5"/>
    </row>
    <row r="611" spans="22:36">
      <c r="V611" s="6"/>
      <c r="W611" s="27"/>
      <c r="X611" s="7"/>
      <c r="Y611" s="7"/>
      <c r="AA611" s="5"/>
      <c r="AC611" s="7"/>
      <c r="AD611" s="5"/>
      <c r="AE611" s="5"/>
      <c r="AF611" s="5"/>
      <c r="AJ611" s="5"/>
    </row>
    <row r="612" spans="22:36">
      <c r="V612" s="6"/>
      <c r="W612" s="27"/>
      <c r="X612" s="7"/>
      <c r="Y612" s="7"/>
      <c r="AA612" s="5"/>
      <c r="AC612" s="7"/>
      <c r="AD612" s="5"/>
      <c r="AE612" s="5"/>
      <c r="AF612" s="5"/>
      <c r="AJ612" s="5"/>
    </row>
    <row r="613" spans="22:36">
      <c r="V613" s="6"/>
      <c r="W613" s="27"/>
      <c r="X613" s="7"/>
      <c r="Y613" s="7"/>
      <c r="AA613" s="5"/>
      <c r="AC613" s="7"/>
      <c r="AD613" s="5"/>
      <c r="AE613" s="5"/>
      <c r="AF613" s="5"/>
      <c r="AJ613" s="5"/>
    </row>
    <row r="614" spans="22:36">
      <c r="V614" s="6"/>
      <c r="W614" s="27"/>
      <c r="X614" s="7"/>
      <c r="Y614" s="7"/>
      <c r="AA614" s="5"/>
      <c r="AC614" s="7"/>
      <c r="AD614" s="5"/>
      <c r="AE614" s="5"/>
      <c r="AF614" s="5"/>
      <c r="AJ614" s="5"/>
    </row>
    <row r="615" spans="22:36">
      <c r="V615" s="6"/>
      <c r="W615" s="27"/>
      <c r="X615" s="7"/>
      <c r="Y615" s="7"/>
      <c r="AA615" s="5"/>
      <c r="AC615" s="7"/>
      <c r="AD615" s="5"/>
      <c r="AE615" s="5"/>
      <c r="AF615" s="5"/>
      <c r="AJ615" s="5"/>
    </row>
    <row r="616" spans="22:36">
      <c r="V616" s="6"/>
      <c r="W616" s="27"/>
      <c r="X616" s="7"/>
      <c r="Y616" s="7"/>
      <c r="AA616" s="5"/>
      <c r="AC616" s="7"/>
      <c r="AD616" s="5"/>
      <c r="AE616" s="5"/>
      <c r="AF616" s="5"/>
      <c r="AJ616" s="5"/>
    </row>
    <row r="617" spans="22:36">
      <c r="V617" s="6"/>
      <c r="W617" s="27"/>
      <c r="X617" s="7"/>
      <c r="Y617" s="7"/>
      <c r="AA617" s="5"/>
      <c r="AC617" s="7"/>
      <c r="AD617" s="5"/>
      <c r="AE617" s="5"/>
      <c r="AF617" s="5"/>
      <c r="AJ617" s="5"/>
    </row>
    <row r="618" spans="22:36">
      <c r="V618" s="6"/>
      <c r="W618" s="27"/>
      <c r="X618" s="7"/>
      <c r="Y618" s="7"/>
      <c r="AA618" s="5"/>
      <c r="AC618" s="7"/>
      <c r="AD618" s="5"/>
      <c r="AE618" s="5"/>
      <c r="AF618" s="5"/>
      <c r="AJ618" s="5"/>
    </row>
    <row r="619" spans="22:36">
      <c r="V619" s="6"/>
      <c r="W619" s="27"/>
      <c r="X619" s="7"/>
      <c r="Y619" s="7"/>
      <c r="AA619" s="5"/>
      <c r="AC619" s="7"/>
      <c r="AD619" s="5"/>
      <c r="AE619" s="5"/>
      <c r="AF619" s="5"/>
      <c r="AJ619" s="5"/>
    </row>
    <row r="620" spans="22:36">
      <c r="V620" s="6"/>
      <c r="W620" s="27"/>
      <c r="X620" s="7"/>
      <c r="Y620" s="7"/>
      <c r="AA620" s="5"/>
      <c r="AC620" s="7"/>
      <c r="AD620" s="5"/>
      <c r="AE620" s="5"/>
      <c r="AF620" s="5"/>
      <c r="AJ620" s="5"/>
    </row>
    <row r="621" spans="22:36">
      <c r="V621" s="6"/>
      <c r="W621" s="27"/>
      <c r="X621" s="7"/>
      <c r="Y621" s="7"/>
      <c r="AA621" s="5"/>
      <c r="AC621" s="7"/>
      <c r="AD621" s="5"/>
      <c r="AE621" s="5"/>
      <c r="AF621" s="5"/>
      <c r="AJ621" s="5"/>
    </row>
    <row r="622" spans="22:36">
      <c r="V622" s="6"/>
      <c r="W622" s="27"/>
      <c r="X622" s="7"/>
      <c r="Y622" s="7"/>
      <c r="AA622" s="5"/>
      <c r="AC622" s="7"/>
      <c r="AD622" s="5"/>
      <c r="AE622" s="5"/>
      <c r="AF622" s="5"/>
      <c r="AJ622" s="5"/>
    </row>
    <row r="623" spans="22:36">
      <c r="V623" s="6"/>
      <c r="W623" s="27"/>
      <c r="X623" s="7"/>
      <c r="Y623" s="7"/>
      <c r="AA623" s="5"/>
      <c r="AC623" s="7"/>
      <c r="AD623" s="5"/>
      <c r="AE623" s="5"/>
      <c r="AF623" s="5"/>
      <c r="AJ623" s="5"/>
    </row>
    <row r="624" spans="22:36">
      <c r="V624" s="6"/>
      <c r="W624" s="27"/>
      <c r="X624" s="7"/>
      <c r="Y624" s="7"/>
      <c r="AA624" s="5"/>
      <c r="AC624" s="7"/>
      <c r="AD624" s="5"/>
      <c r="AE624" s="5"/>
      <c r="AF624" s="5"/>
      <c r="AJ624" s="5"/>
    </row>
    <row r="625" spans="22:36">
      <c r="V625" s="6"/>
      <c r="W625" s="27"/>
      <c r="X625" s="7"/>
      <c r="Y625" s="7"/>
      <c r="AA625" s="5"/>
      <c r="AC625" s="7"/>
      <c r="AD625" s="5"/>
      <c r="AE625" s="5"/>
      <c r="AF625" s="5"/>
      <c r="AJ625" s="5"/>
    </row>
    <row r="626" spans="22:36">
      <c r="V626" s="6"/>
      <c r="W626" s="27"/>
      <c r="X626" s="7"/>
      <c r="Y626" s="7"/>
      <c r="AA626" s="5"/>
      <c r="AC626" s="7"/>
      <c r="AD626" s="5"/>
      <c r="AE626" s="5"/>
      <c r="AF626" s="5"/>
      <c r="AJ626" s="5"/>
    </row>
    <row r="627" spans="22:36">
      <c r="V627" s="6"/>
      <c r="W627" s="27"/>
      <c r="X627" s="7"/>
      <c r="Y627" s="7"/>
      <c r="AA627" s="5"/>
      <c r="AC627" s="7"/>
      <c r="AD627" s="5"/>
      <c r="AE627" s="5"/>
      <c r="AF627" s="5"/>
      <c r="AJ627" s="5"/>
    </row>
    <row r="628" spans="22:36">
      <c r="V628" s="6"/>
      <c r="W628" s="27"/>
      <c r="X628" s="7"/>
      <c r="Y628" s="7"/>
      <c r="AA628" s="5"/>
      <c r="AC628" s="7"/>
      <c r="AD628" s="5"/>
      <c r="AE628" s="5"/>
      <c r="AF628" s="5"/>
      <c r="AJ628" s="5"/>
    </row>
    <row r="629" spans="22:36">
      <c r="V629" s="6"/>
      <c r="W629" s="27"/>
      <c r="X629" s="7"/>
      <c r="Y629" s="7"/>
      <c r="AA629" s="5"/>
      <c r="AC629" s="7"/>
      <c r="AD629" s="5"/>
      <c r="AE629" s="5"/>
      <c r="AF629" s="5"/>
      <c r="AJ629" s="5"/>
    </row>
    <row r="630" spans="22:36">
      <c r="V630" s="6"/>
      <c r="W630" s="27"/>
      <c r="X630" s="7"/>
      <c r="Y630" s="7"/>
      <c r="AA630" s="5"/>
      <c r="AC630" s="7"/>
      <c r="AD630" s="5"/>
      <c r="AE630" s="5"/>
      <c r="AF630" s="5"/>
      <c r="AJ630" s="5"/>
    </row>
    <row r="631" spans="22:36">
      <c r="V631" s="6"/>
      <c r="W631" s="27"/>
      <c r="X631" s="7"/>
      <c r="Y631" s="7"/>
      <c r="AA631" s="5"/>
      <c r="AC631" s="7"/>
      <c r="AD631" s="5"/>
      <c r="AE631" s="5"/>
      <c r="AF631" s="5"/>
      <c r="AJ631" s="5"/>
    </row>
    <row r="632" spans="22:36">
      <c r="V632" s="6"/>
      <c r="W632" s="27"/>
      <c r="X632" s="7"/>
      <c r="Y632" s="7"/>
      <c r="AA632" s="5"/>
      <c r="AC632" s="7"/>
      <c r="AD632" s="5"/>
      <c r="AE632" s="5"/>
      <c r="AF632" s="5"/>
      <c r="AJ632" s="5"/>
    </row>
    <row r="633" spans="22:36">
      <c r="V633" s="6"/>
      <c r="W633" s="27"/>
      <c r="X633" s="7"/>
      <c r="Y633" s="7"/>
      <c r="AA633" s="5"/>
      <c r="AC633" s="7"/>
      <c r="AD633" s="5"/>
      <c r="AE633" s="5"/>
      <c r="AF633" s="5"/>
      <c r="AJ633" s="5"/>
    </row>
    <row r="634" spans="22:36">
      <c r="V634" s="6"/>
      <c r="W634" s="27"/>
      <c r="X634" s="7"/>
      <c r="Y634" s="7"/>
      <c r="AA634" s="5"/>
      <c r="AC634" s="7"/>
      <c r="AD634" s="5"/>
      <c r="AE634" s="5"/>
      <c r="AF634" s="5"/>
      <c r="AJ634" s="5"/>
    </row>
    <row r="635" spans="22:36">
      <c r="V635" s="6"/>
      <c r="W635" s="27"/>
      <c r="X635" s="7"/>
      <c r="Y635" s="7"/>
      <c r="AA635" s="5"/>
      <c r="AC635" s="7"/>
      <c r="AD635" s="5"/>
      <c r="AE635" s="5"/>
      <c r="AF635" s="5"/>
      <c r="AJ635" s="5"/>
    </row>
    <row r="636" spans="22:36">
      <c r="V636" s="6"/>
      <c r="W636" s="27"/>
      <c r="X636" s="7"/>
      <c r="Y636" s="7"/>
      <c r="AA636" s="5"/>
      <c r="AC636" s="7"/>
      <c r="AD636" s="5"/>
      <c r="AE636" s="5"/>
      <c r="AF636" s="5"/>
      <c r="AJ636" s="5"/>
    </row>
    <row r="637" spans="22:36">
      <c r="V637" s="6"/>
      <c r="W637" s="27"/>
      <c r="X637" s="7"/>
      <c r="Y637" s="7"/>
      <c r="AA637" s="5"/>
      <c r="AC637" s="7"/>
      <c r="AD637" s="5"/>
      <c r="AE637" s="5"/>
      <c r="AF637" s="5"/>
      <c r="AJ637" s="5"/>
    </row>
    <row r="638" spans="22:36">
      <c r="V638" s="6"/>
      <c r="W638" s="27"/>
      <c r="X638" s="7"/>
      <c r="Y638" s="7"/>
      <c r="AA638" s="5"/>
      <c r="AC638" s="7"/>
      <c r="AD638" s="5"/>
      <c r="AE638" s="5"/>
      <c r="AF638" s="5"/>
      <c r="AJ638" s="5"/>
    </row>
    <row r="639" spans="22:36">
      <c r="V639" s="6"/>
      <c r="W639" s="27"/>
      <c r="X639" s="7"/>
      <c r="Y639" s="7"/>
      <c r="AA639" s="5"/>
      <c r="AC639" s="7"/>
      <c r="AD639" s="5"/>
      <c r="AE639" s="5"/>
      <c r="AF639" s="5"/>
      <c r="AJ639" s="5"/>
    </row>
    <row r="640" spans="22:36">
      <c r="V640" s="6"/>
      <c r="W640" s="27"/>
      <c r="X640" s="7"/>
      <c r="Y640" s="7"/>
      <c r="AA640" s="5"/>
      <c r="AC640" s="7"/>
      <c r="AD640" s="5"/>
      <c r="AE640" s="5"/>
      <c r="AF640" s="5"/>
      <c r="AJ640" s="5"/>
    </row>
    <row r="641" spans="22:36">
      <c r="V641" s="6"/>
      <c r="W641" s="27"/>
      <c r="X641" s="7"/>
      <c r="Y641" s="7"/>
      <c r="AA641" s="5"/>
      <c r="AC641" s="7"/>
      <c r="AD641" s="5"/>
      <c r="AE641" s="5"/>
      <c r="AF641" s="5"/>
      <c r="AJ641" s="5"/>
    </row>
    <row r="642" spans="22:36">
      <c r="V642" s="6"/>
      <c r="W642" s="27"/>
      <c r="X642" s="7"/>
      <c r="Y642" s="7"/>
      <c r="AA642" s="5"/>
      <c r="AC642" s="7"/>
      <c r="AD642" s="5"/>
      <c r="AE642" s="5"/>
      <c r="AF642" s="5"/>
      <c r="AJ642" s="5"/>
    </row>
    <row r="643" spans="22:36">
      <c r="V643" s="6"/>
      <c r="W643" s="27"/>
      <c r="X643" s="7"/>
      <c r="Y643" s="7"/>
      <c r="AA643" s="5"/>
      <c r="AC643" s="7"/>
      <c r="AD643" s="5"/>
      <c r="AE643" s="5"/>
      <c r="AF643" s="5"/>
      <c r="AJ643" s="5"/>
    </row>
    <row r="644" spans="22:36">
      <c r="V644" s="6"/>
      <c r="W644" s="27"/>
      <c r="X644" s="7"/>
      <c r="Y644" s="7"/>
      <c r="AA644" s="5"/>
      <c r="AC644" s="7"/>
      <c r="AD644" s="5"/>
      <c r="AE644" s="5"/>
      <c r="AF644" s="5"/>
      <c r="AJ644" s="5"/>
    </row>
    <row r="645" spans="22:36">
      <c r="V645" s="6"/>
      <c r="W645" s="27"/>
      <c r="X645" s="7"/>
      <c r="Y645" s="7"/>
      <c r="AA645" s="5"/>
      <c r="AC645" s="7"/>
      <c r="AD645" s="5"/>
      <c r="AE645" s="5"/>
      <c r="AF645" s="5"/>
      <c r="AJ645" s="5"/>
    </row>
    <row r="646" spans="22:36">
      <c r="V646" s="6"/>
      <c r="W646" s="27"/>
      <c r="X646" s="7"/>
      <c r="Y646" s="7"/>
      <c r="AA646" s="5"/>
      <c r="AC646" s="7"/>
      <c r="AD646" s="5"/>
      <c r="AE646" s="5"/>
      <c r="AF646" s="5"/>
      <c r="AJ646" s="5"/>
    </row>
    <row r="647" spans="22:36">
      <c r="V647" s="6"/>
      <c r="W647" s="27"/>
      <c r="X647" s="7"/>
      <c r="Y647" s="7"/>
      <c r="AA647" s="5"/>
      <c r="AC647" s="7"/>
      <c r="AD647" s="5"/>
      <c r="AE647" s="5"/>
      <c r="AF647" s="5"/>
      <c r="AJ647" s="5"/>
    </row>
    <row r="648" spans="22:36">
      <c r="V648" s="6"/>
      <c r="W648" s="27"/>
      <c r="X648" s="7"/>
      <c r="Y648" s="7"/>
      <c r="AA648" s="5"/>
      <c r="AC648" s="7"/>
      <c r="AD648" s="5"/>
      <c r="AE648" s="5"/>
      <c r="AF648" s="5"/>
      <c r="AJ648" s="5"/>
    </row>
    <row r="649" spans="22:36">
      <c r="V649" s="6"/>
      <c r="W649" s="27"/>
      <c r="X649" s="7"/>
      <c r="Y649" s="7"/>
      <c r="AA649" s="5"/>
      <c r="AC649" s="7"/>
      <c r="AD649" s="5"/>
      <c r="AE649" s="5"/>
      <c r="AF649" s="5"/>
      <c r="AJ649" s="5"/>
    </row>
    <row r="650" spans="22:36">
      <c r="V650" s="6"/>
      <c r="W650" s="27"/>
      <c r="X650" s="7"/>
      <c r="Y650" s="7"/>
      <c r="AA650" s="5"/>
      <c r="AC650" s="7"/>
      <c r="AD650" s="5"/>
      <c r="AE650" s="5"/>
      <c r="AF650" s="5"/>
      <c r="AJ650" s="5"/>
    </row>
    <row r="651" spans="22:36">
      <c r="V651" s="6"/>
      <c r="W651" s="27"/>
      <c r="X651" s="7"/>
      <c r="Y651" s="7"/>
      <c r="AA651" s="5"/>
      <c r="AC651" s="7"/>
      <c r="AD651" s="5"/>
      <c r="AE651" s="5"/>
      <c r="AF651" s="5"/>
      <c r="AJ651" s="5"/>
    </row>
    <row r="652" spans="22:36">
      <c r="V652" s="6"/>
      <c r="W652" s="27"/>
      <c r="X652" s="7"/>
      <c r="Y652" s="7"/>
      <c r="AA652" s="5"/>
      <c r="AC652" s="7"/>
      <c r="AD652" s="5"/>
      <c r="AE652" s="5"/>
      <c r="AF652" s="5"/>
      <c r="AJ652" s="5"/>
    </row>
    <row r="653" spans="22:36">
      <c r="V653" s="6"/>
      <c r="W653" s="27"/>
      <c r="X653" s="7"/>
      <c r="Y653" s="7"/>
      <c r="AA653" s="5"/>
      <c r="AC653" s="7"/>
      <c r="AD653" s="5"/>
      <c r="AE653" s="5"/>
      <c r="AF653" s="5"/>
      <c r="AJ653" s="5"/>
    </row>
    <row r="654" spans="22:36">
      <c r="V654" s="6"/>
      <c r="W654" s="27"/>
      <c r="X654" s="7"/>
      <c r="Y654" s="7"/>
      <c r="AA654" s="5"/>
      <c r="AC654" s="7"/>
      <c r="AD654" s="5"/>
      <c r="AE654" s="5"/>
      <c r="AF654" s="5"/>
      <c r="AJ654" s="5"/>
    </row>
    <row r="655" spans="22:36">
      <c r="V655" s="6"/>
      <c r="W655" s="27"/>
      <c r="X655" s="7"/>
      <c r="Y655" s="7"/>
      <c r="AA655" s="5"/>
      <c r="AC655" s="7"/>
      <c r="AD655" s="5"/>
      <c r="AE655" s="5"/>
      <c r="AF655" s="5"/>
      <c r="AJ655" s="5"/>
    </row>
    <row r="656" spans="22:36">
      <c r="V656" s="6"/>
      <c r="W656" s="27"/>
      <c r="X656" s="7"/>
      <c r="Y656" s="7"/>
      <c r="AA656" s="5"/>
      <c r="AC656" s="7"/>
      <c r="AD656" s="5"/>
      <c r="AE656" s="5"/>
      <c r="AF656" s="5"/>
      <c r="AJ656" s="5"/>
    </row>
    <row r="657" spans="22:36">
      <c r="V657" s="6"/>
      <c r="W657" s="27"/>
      <c r="X657" s="7"/>
      <c r="Y657" s="7"/>
      <c r="AA657" s="5"/>
      <c r="AC657" s="7"/>
      <c r="AD657" s="5"/>
      <c r="AE657" s="5"/>
      <c r="AF657" s="5"/>
      <c r="AJ657" s="5"/>
    </row>
    <row r="658" spans="22:36">
      <c r="V658" s="6"/>
      <c r="W658" s="27"/>
      <c r="X658" s="7"/>
      <c r="Y658" s="7"/>
      <c r="AA658" s="5"/>
      <c r="AC658" s="7"/>
      <c r="AD658" s="5"/>
      <c r="AE658" s="5"/>
      <c r="AF658" s="5"/>
      <c r="AJ658" s="5"/>
    </row>
    <row r="659" spans="22:36">
      <c r="V659" s="6"/>
      <c r="W659" s="27"/>
      <c r="X659" s="7"/>
      <c r="Y659" s="7"/>
      <c r="AA659" s="5"/>
      <c r="AC659" s="7"/>
      <c r="AD659" s="5"/>
      <c r="AE659" s="5"/>
      <c r="AF659" s="5"/>
      <c r="AJ659" s="5"/>
    </row>
    <row r="660" spans="22:36">
      <c r="V660" s="6"/>
      <c r="W660" s="27"/>
      <c r="X660" s="7"/>
      <c r="Y660" s="7"/>
      <c r="AA660" s="5"/>
      <c r="AC660" s="7"/>
      <c r="AD660" s="5"/>
      <c r="AE660" s="5"/>
      <c r="AF660" s="5"/>
      <c r="AJ660" s="5"/>
    </row>
    <row r="661" spans="22:36">
      <c r="V661" s="6"/>
      <c r="W661" s="27"/>
      <c r="X661" s="7"/>
      <c r="Y661" s="7"/>
      <c r="AA661" s="5"/>
      <c r="AC661" s="7"/>
      <c r="AD661" s="5"/>
      <c r="AE661" s="5"/>
      <c r="AF661" s="5"/>
      <c r="AJ661" s="5"/>
    </row>
    <row r="662" spans="22:36">
      <c r="V662" s="6"/>
      <c r="W662" s="27"/>
      <c r="X662" s="7"/>
      <c r="Y662" s="7"/>
      <c r="AA662" s="5"/>
      <c r="AC662" s="7"/>
      <c r="AD662" s="5"/>
      <c r="AE662" s="5"/>
      <c r="AF662" s="5"/>
      <c r="AJ662" s="5"/>
    </row>
    <row r="663" spans="22:36">
      <c r="V663" s="6"/>
      <c r="W663" s="27"/>
      <c r="X663" s="7"/>
      <c r="Y663" s="7"/>
      <c r="AA663" s="5"/>
      <c r="AC663" s="7"/>
      <c r="AD663" s="5"/>
      <c r="AE663" s="5"/>
      <c r="AF663" s="5"/>
      <c r="AJ663" s="5"/>
    </row>
    <row r="664" spans="22:36">
      <c r="V664" s="6"/>
      <c r="W664" s="27"/>
      <c r="X664" s="7"/>
      <c r="Y664" s="7"/>
      <c r="AA664" s="5"/>
      <c r="AC664" s="7"/>
      <c r="AD664" s="5"/>
      <c r="AE664" s="5"/>
      <c r="AF664" s="5"/>
      <c r="AJ664" s="5"/>
    </row>
    <row r="665" spans="22:36">
      <c r="V665" s="6"/>
      <c r="W665" s="27"/>
      <c r="X665" s="7"/>
      <c r="Y665" s="7"/>
      <c r="AA665" s="5"/>
      <c r="AC665" s="7"/>
      <c r="AD665" s="5"/>
      <c r="AE665" s="5"/>
      <c r="AF665" s="5"/>
      <c r="AJ665" s="5"/>
    </row>
    <row r="666" spans="22:36">
      <c r="V666" s="6"/>
      <c r="W666" s="27"/>
      <c r="X666" s="7"/>
      <c r="Y666" s="7"/>
      <c r="AA666" s="5"/>
      <c r="AC666" s="7"/>
      <c r="AD666" s="5"/>
      <c r="AE666" s="5"/>
      <c r="AF666" s="5"/>
      <c r="AJ666" s="5"/>
    </row>
    <row r="667" spans="22:36">
      <c r="V667" s="6"/>
      <c r="W667" s="27"/>
      <c r="X667" s="7"/>
      <c r="Y667" s="7"/>
      <c r="AA667" s="5"/>
      <c r="AC667" s="7"/>
      <c r="AD667" s="5"/>
      <c r="AE667" s="5"/>
      <c r="AF667" s="5"/>
      <c r="AJ667" s="5"/>
    </row>
    <row r="668" spans="22:36">
      <c r="V668" s="6"/>
      <c r="W668" s="27"/>
      <c r="X668" s="7"/>
      <c r="Y668" s="7"/>
      <c r="AA668" s="5"/>
      <c r="AC668" s="7"/>
      <c r="AD668" s="5"/>
      <c r="AE668" s="5"/>
      <c r="AF668" s="5"/>
      <c r="AJ668" s="5"/>
    </row>
    <row r="669" spans="22:36">
      <c r="V669" s="6"/>
      <c r="W669" s="27"/>
      <c r="X669" s="7"/>
      <c r="Y669" s="7"/>
      <c r="AA669" s="5"/>
      <c r="AC669" s="7"/>
      <c r="AD669" s="5"/>
      <c r="AE669" s="5"/>
      <c r="AF669" s="5"/>
      <c r="AJ669" s="5"/>
    </row>
    <row r="670" spans="22:36">
      <c r="V670" s="6"/>
      <c r="W670" s="27"/>
      <c r="X670" s="7"/>
      <c r="Y670" s="7"/>
      <c r="AA670" s="5"/>
      <c r="AC670" s="7"/>
      <c r="AD670" s="5"/>
      <c r="AE670" s="5"/>
      <c r="AF670" s="5"/>
      <c r="AJ670" s="5"/>
    </row>
    <row r="671" spans="22:36">
      <c r="V671" s="6"/>
      <c r="W671" s="27"/>
      <c r="X671" s="7"/>
      <c r="Y671" s="7"/>
      <c r="AA671" s="5"/>
      <c r="AC671" s="7"/>
      <c r="AD671" s="5"/>
      <c r="AE671" s="5"/>
      <c r="AF671" s="5"/>
      <c r="AJ671" s="5"/>
    </row>
    <row r="672" spans="22:36">
      <c r="V672" s="6"/>
      <c r="W672" s="27"/>
      <c r="X672" s="7"/>
      <c r="Y672" s="7"/>
      <c r="AA672" s="5"/>
      <c r="AC672" s="7"/>
      <c r="AD672" s="5"/>
      <c r="AE672" s="5"/>
      <c r="AF672" s="5"/>
      <c r="AJ672" s="5"/>
    </row>
    <row r="673" spans="22:36">
      <c r="V673" s="6"/>
      <c r="W673" s="27"/>
      <c r="X673" s="7"/>
      <c r="Y673" s="7"/>
      <c r="AA673" s="5"/>
      <c r="AC673" s="7"/>
      <c r="AD673" s="5"/>
      <c r="AE673" s="5"/>
      <c r="AF673" s="5"/>
      <c r="AJ673" s="5"/>
    </row>
    <row r="674" spans="22:36">
      <c r="V674" s="6"/>
      <c r="W674" s="27"/>
      <c r="X674" s="7"/>
      <c r="Y674" s="7"/>
      <c r="AA674" s="5"/>
      <c r="AC674" s="7"/>
      <c r="AD674" s="5"/>
      <c r="AE674" s="5"/>
      <c r="AF674" s="5"/>
      <c r="AJ674" s="5"/>
    </row>
    <row r="675" spans="22:36">
      <c r="V675" s="6"/>
      <c r="W675" s="27"/>
      <c r="X675" s="7"/>
      <c r="Y675" s="7"/>
      <c r="AA675" s="5"/>
      <c r="AC675" s="7"/>
      <c r="AD675" s="5"/>
      <c r="AE675" s="5"/>
      <c r="AF675" s="5"/>
      <c r="AJ675" s="5"/>
    </row>
    <row r="676" spans="22:36">
      <c r="V676" s="6"/>
      <c r="W676" s="27"/>
      <c r="X676" s="7"/>
      <c r="Y676" s="7"/>
      <c r="AA676" s="5"/>
      <c r="AC676" s="7"/>
      <c r="AD676" s="5"/>
      <c r="AE676" s="5"/>
      <c r="AF676" s="5"/>
      <c r="AJ676" s="5"/>
    </row>
    <row r="677" spans="22:36">
      <c r="V677" s="6"/>
      <c r="W677" s="27"/>
      <c r="X677" s="7"/>
      <c r="Y677" s="7"/>
      <c r="AA677" s="5"/>
      <c r="AC677" s="7"/>
      <c r="AD677" s="5"/>
      <c r="AE677" s="5"/>
      <c r="AF677" s="5"/>
      <c r="AJ677" s="5"/>
    </row>
    <row r="678" spans="22:36">
      <c r="V678" s="6"/>
      <c r="W678" s="27"/>
      <c r="X678" s="7"/>
      <c r="Y678" s="7"/>
      <c r="AA678" s="5"/>
      <c r="AC678" s="7"/>
      <c r="AD678" s="5"/>
      <c r="AE678" s="5"/>
      <c r="AF678" s="5"/>
      <c r="AJ678" s="5"/>
    </row>
    <row r="679" spans="22:36">
      <c r="V679" s="6"/>
      <c r="W679" s="27"/>
      <c r="X679" s="7"/>
      <c r="Y679" s="7"/>
      <c r="AA679" s="5"/>
      <c r="AC679" s="7"/>
      <c r="AD679" s="5"/>
      <c r="AE679" s="5"/>
      <c r="AF679" s="5"/>
      <c r="AJ679" s="5"/>
    </row>
    <row r="680" spans="22:36">
      <c r="V680" s="6"/>
      <c r="W680" s="27"/>
      <c r="X680" s="7"/>
      <c r="Y680" s="7"/>
      <c r="AA680" s="5"/>
      <c r="AC680" s="7"/>
      <c r="AD680" s="5"/>
      <c r="AE680" s="5"/>
      <c r="AF680" s="5"/>
      <c r="AJ680" s="5"/>
    </row>
    <row r="681" spans="22:36">
      <c r="V681" s="6"/>
      <c r="W681" s="27"/>
      <c r="X681" s="7"/>
      <c r="Y681" s="7"/>
      <c r="AA681" s="5"/>
      <c r="AC681" s="7"/>
      <c r="AD681" s="5"/>
      <c r="AE681" s="5"/>
      <c r="AF681" s="5"/>
      <c r="AJ681" s="5"/>
    </row>
    <row r="682" spans="22:36">
      <c r="V682" s="6"/>
      <c r="W682" s="27"/>
      <c r="X682" s="7"/>
      <c r="Y682" s="7"/>
      <c r="AA682" s="5"/>
      <c r="AC682" s="7"/>
      <c r="AD682" s="5"/>
      <c r="AE682" s="5"/>
      <c r="AF682" s="5"/>
      <c r="AJ682" s="5"/>
    </row>
    <row r="683" spans="22:36">
      <c r="V683" s="6"/>
      <c r="W683" s="27"/>
      <c r="X683" s="7"/>
      <c r="Y683" s="7"/>
      <c r="AA683" s="5"/>
      <c r="AC683" s="7"/>
      <c r="AD683" s="5"/>
      <c r="AE683" s="5"/>
      <c r="AF683" s="5"/>
      <c r="AJ683" s="5"/>
    </row>
    <row r="684" spans="22:36">
      <c r="V684" s="6"/>
      <c r="W684" s="27"/>
      <c r="X684" s="7"/>
      <c r="Y684" s="7"/>
      <c r="AA684" s="5"/>
      <c r="AC684" s="7"/>
      <c r="AD684" s="5"/>
      <c r="AE684" s="5"/>
      <c r="AF684" s="5"/>
      <c r="AJ684" s="5"/>
    </row>
    <row r="685" spans="22:36">
      <c r="V685" s="6"/>
      <c r="W685" s="27"/>
      <c r="X685" s="7"/>
      <c r="Y685" s="7"/>
      <c r="AA685" s="5"/>
      <c r="AC685" s="7"/>
      <c r="AD685" s="5"/>
      <c r="AE685" s="5"/>
      <c r="AF685" s="5"/>
      <c r="AJ685" s="5"/>
    </row>
    <row r="686" spans="22:36">
      <c r="V686" s="6"/>
      <c r="W686" s="27"/>
      <c r="X686" s="7"/>
      <c r="Y686" s="7"/>
      <c r="AA686" s="5"/>
      <c r="AC686" s="7"/>
      <c r="AD686" s="5"/>
      <c r="AE686" s="5"/>
      <c r="AF686" s="5"/>
      <c r="AJ686" s="5"/>
    </row>
    <row r="687" spans="22:36">
      <c r="V687" s="6"/>
      <c r="W687" s="27"/>
      <c r="X687" s="7"/>
      <c r="Y687" s="7"/>
      <c r="AA687" s="5"/>
      <c r="AC687" s="7"/>
      <c r="AD687" s="5"/>
      <c r="AE687" s="5"/>
      <c r="AF687" s="5"/>
      <c r="AJ687" s="5"/>
    </row>
    <row r="688" spans="22:36">
      <c r="V688" s="6"/>
      <c r="W688" s="27"/>
      <c r="X688" s="7"/>
      <c r="Y688" s="7"/>
      <c r="AA688" s="5"/>
      <c r="AC688" s="7"/>
      <c r="AD688" s="5"/>
      <c r="AE688" s="5"/>
      <c r="AF688" s="5"/>
      <c r="AJ688" s="5"/>
    </row>
    <row r="689" spans="22:36">
      <c r="V689" s="6"/>
      <c r="W689" s="27"/>
      <c r="X689" s="7"/>
      <c r="Y689" s="7"/>
      <c r="AA689" s="5"/>
      <c r="AC689" s="7"/>
      <c r="AD689" s="5"/>
      <c r="AE689" s="5"/>
      <c r="AF689" s="5"/>
      <c r="AJ689" s="5"/>
    </row>
    <row r="690" spans="22:36">
      <c r="V690" s="6"/>
      <c r="W690" s="27"/>
      <c r="X690" s="7"/>
      <c r="Y690" s="7"/>
      <c r="AA690" s="5"/>
      <c r="AC690" s="7"/>
      <c r="AD690" s="5"/>
      <c r="AE690" s="5"/>
      <c r="AF690" s="5"/>
      <c r="AJ690" s="5"/>
    </row>
    <row r="691" spans="22:36">
      <c r="V691" s="6"/>
      <c r="W691" s="27"/>
      <c r="X691" s="7"/>
      <c r="Y691" s="7"/>
      <c r="AA691" s="5"/>
      <c r="AC691" s="7"/>
      <c r="AD691" s="5"/>
      <c r="AE691" s="5"/>
      <c r="AF691" s="5"/>
      <c r="AJ691" s="5"/>
    </row>
    <row r="692" spans="22:36">
      <c r="V692" s="6"/>
      <c r="W692" s="27"/>
      <c r="X692" s="7"/>
      <c r="Y692" s="7"/>
      <c r="AA692" s="5"/>
      <c r="AC692" s="7"/>
      <c r="AD692" s="5"/>
      <c r="AE692" s="5"/>
      <c r="AF692" s="5"/>
      <c r="AJ692" s="5"/>
    </row>
    <row r="693" spans="22:36">
      <c r="V693" s="6"/>
      <c r="W693" s="27"/>
      <c r="X693" s="7"/>
      <c r="Y693" s="7"/>
      <c r="AA693" s="5"/>
      <c r="AC693" s="7"/>
      <c r="AD693" s="5"/>
      <c r="AE693" s="5"/>
      <c r="AF693" s="5"/>
      <c r="AJ693" s="5"/>
    </row>
    <row r="694" spans="22:36">
      <c r="V694" s="6"/>
      <c r="W694" s="27"/>
      <c r="X694" s="7"/>
      <c r="Y694" s="7"/>
      <c r="AA694" s="5"/>
      <c r="AC694" s="7"/>
      <c r="AD694" s="5"/>
      <c r="AE694" s="5"/>
      <c r="AF694" s="5"/>
      <c r="AJ694" s="5"/>
    </row>
    <row r="695" spans="22:36">
      <c r="V695" s="6"/>
      <c r="W695" s="27"/>
      <c r="X695" s="7"/>
      <c r="Y695" s="7"/>
      <c r="AA695" s="5"/>
      <c r="AC695" s="7"/>
      <c r="AD695" s="5"/>
      <c r="AE695" s="5"/>
      <c r="AF695" s="5"/>
      <c r="AJ695" s="5"/>
    </row>
    <row r="696" spans="22:36">
      <c r="V696" s="6"/>
      <c r="W696" s="27"/>
      <c r="X696" s="7"/>
      <c r="Y696" s="7"/>
      <c r="AA696" s="5"/>
      <c r="AC696" s="7"/>
      <c r="AD696" s="5"/>
      <c r="AE696" s="5"/>
      <c r="AF696" s="5"/>
      <c r="AJ696" s="5"/>
    </row>
    <row r="697" spans="22:36">
      <c r="V697" s="6"/>
      <c r="W697" s="27"/>
      <c r="X697" s="7"/>
      <c r="Y697" s="7"/>
      <c r="AA697" s="5"/>
      <c r="AC697" s="7"/>
      <c r="AD697" s="5"/>
      <c r="AE697" s="5"/>
      <c r="AF697" s="5"/>
      <c r="AJ697" s="5"/>
    </row>
    <row r="698" spans="22:36">
      <c r="V698" s="6"/>
      <c r="W698" s="27"/>
      <c r="X698" s="7"/>
      <c r="Y698" s="7"/>
      <c r="AA698" s="5"/>
      <c r="AC698" s="7"/>
      <c r="AD698" s="5"/>
      <c r="AE698" s="5"/>
      <c r="AF698" s="5"/>
      <c r="AJ698" s="5"/>
    </row>
    <row r="699" spans="22:36">
      <c r="V699" s="6"/>
      <c r="W699" s="27"/>
      <c r="X699" s="7"/>
      <c r="Y699" s="7"/>
      <c r="AA699" s="5"/>
      <c r="AC699" s="7"/>
      <c r="AD699" s="5"/>
      <c r="AE699" s="5"/>
      <c r="AF699" s="5"/>
      <c r="AJ699" s="5"/>
    </row>
    <row r="700" spans="22:36">
      <c r="V700" s="6"/>
      <c r="W700" s="27"/>
      <c r="X700" s="7"/>
      <c r="Y700" s="7"/>
      <c r="AA700" s="5"/>
      <c r="AC700" s="7"/>
      <c r="AD700" s="5"/>
      <c r="AE700" s="5"/>
      <c r="AF700" s="5"/>
      <c r="AJ700" s="5"/>
    </row>
    <row r="701" spans="22:36">
      <c r="V701" s="6"/>
      <c r="W701" s="27"/>
      <c r="X701" s="7"/>
      <c r="Y701" s="7"/>
      <c r="AA701" s="5"/>
      <c r="AC701" s="7"/>
      <c r="AD701" s="5"/>
      <c r="AE701" s="5"/>
      <c r="AF701" s="5"/>
      <c r="AJ701" s="5"/>
    </row>
    <row r="702" spans="22:36">
      <c r="V702" s="6"/>
      <c r="W702" s="27"/>
      <c r="X702" s="7"/>
      <c r="Y702" s="7"/>
      <c r="AA702" s="5"/>
      <c r="AC702" s="7"/>
      <c r="AD702" s="5"/>
      <c r="AE702" s="5"/>
      <c r="AF702" s="5"/>
      <c r="AJ702" s="5"/>
    </row>
    <row r="703" spans="22:36">
      <c r="V703" s="6"/>
      <c r="W703" s="27"/>
      <c r="X703" s="7"/>
      <c r="Y703" s="7"/>
      <c r="AA703" s="5"/>
      <c r="AC703" s="7"/>
      <c r="AD703" s="5"/>
      <c r="AE703" s="5"/>
      <c r="AF703" s="5"/>
      <c r="AJ703" s="5"/>
    </row>
    <row r="704" spans="22:36">
      <c r="V704" s="6"/>
      <c r="W704" s="27"/>
      <c r="X704" s="7"/>
      <c r="Y704" s="7"/>
      <c r="AA704" s="5"/>
      <c r="AC704" s="7"/>
      <c r="AD704" s="5"/>
      <c r="AE704" s="5"/>
      <c r="AF704" s="5"/>
      <c r="AJ704" s="5"/>
    </row>
    <row r="705" spans="22:36">
      <c r="V705" s="6"/>
      <c r="W705" s="27"/>
      <c r="X705" s="7"/>
      <c r="Y705" s="7"/>
      <c r="AA705" s="5"/>
      <c r="AC705" s="7"/>
      <c r="AD705" s="5"/>
      <c r="AE705" s="5"/>
      <c r="AF705" s="5"/>
      <c r="AJ705" s="5"/>
    </row>
    <row r="706" spans="22:36">
      <c r="V706" s="6"/>
      <c r="W706" s="27"/>
      <c r="X706" s="7"/>
      <c r="Y706" s="7"/>
      <c r="AA706" s="5"/>
      <c r="AC706" s="7"/>
      <c r="AD706" s="5"/>
      <c r="AE706" s="5"/>
      <c r="AF706" s="5"/>
      <c r="AJ706" s="5"/>
    </row>
    <row r="707" spans="22:36">
      <c r="V707" s="6"/>
      <c r="W707" s="27"/>
      <c r="X707" s="7"/>
      <c r="Y707" s="7"/>
      <c r="AA707" s="5"/>
      <c r="AC707" s="7"/>
      <c r="AD707" s="5"/>
      <c r="AE707" s="5"/>
      <c r="AF707" s="5"/>
      <c r="AJ707" s="5"/>
    </row>
    <row r="708" spans="22:36">
      <c r="V708" s="6"/>
      <c r="W708" s="27"/>
      <c r="X708" s="7"/>
      <c r="Y708" s="7"/>
      <c r="AA708" s="5"/>
      <c r="AC708" s="7"/>
      <c r="AD708" s="5"/>
      <c r="AE708" s="5"/>
      <c r="AF708" s="5"/>
      <c r="AJ708" s="5"/>
    </row>
    <row r="709" spans="22:36">
      <c r="V709" s="6"/>
      <c r="W709" s="27"/>
      <c r="X709" s="7"/>
      <c r="Y709" s="7"/>
      <c r="AA709" s="5"/>
      <c r="AC709" s="7"/>
      <c r="AD709" s="5"/>
      <c r="AE709" s="5"/>
      <c r="AF709" s="5"/>
      <c r="AJ709" s="5"/>
    </row>
    <row r="710" spans="22:36">
      <c r="V710" s="6"/>
      <c r="W710" s="27"/>
      <c r="X710" s="7"/>
      <c r="Y710" s="7"/>
      <c r="AA710" s="5"/>
      <c r="AC710" s="7"/>
      <c r="AD710" s="5"/>
      <c r="AE710" s="5"/>
      <c r="AF710" s="5"/>
      <c r="AJ710" s="5"/>
    </row>
    <row r="711" spans="22:36">
      <c r="V711" s="6"/>
      <c r="W711" s="27"/>
      <c r="X711" s="7"/>
      <c r="Y711" s="7"/>
      <c r="AA711" s="5"/>
      <c r="AC711" s="7"/>
      <c r="AD711" s="5"/>
      <c r="AE711" s="5"/>
      <c r="AF711" s="5"/>
      <c r="AJ711" s="5"/>
    </row>
    <row r="712" spans="22:36">
      <c r="V712" s="6"/>
      <c r="W712" s="27"/>
      <c r="X712" s="7"/>
      <c r="Y712" s="7"/>
      <c r="AA712" s="5"/>
      <c r="AC712" s="7"/>
      <c r="AD712" s="5"/>
      <c r="AE712" s="5"/>
      <c r="AF712" s="5"/>
      <c r="AJ712" s="5"/>
    </row>
    <row r="713" spans="22:36">
      <c r="V713" s="6"/>
      <c r="W713" s="27"/>
      <c r="X713" s="7"/>
      <c r="Y713" s="7"/>
      <c r="AA713" s="5"/>
      <c r="AC713" s="7"/>
      <c r="AD713" s="5"/>
      <c r="AE713" s="5"/>
      <c r="AF713" s="5"/>
      <c r="AJ713" s="5"/>
    </row>
    <row r="714" spans="22:36">
      <c r="V714" s="6"/>
      <c r="W714" s="27"/>
      <c r="X714" s="7"/>
      <c r="Y714" s="7"/>
      <c r="AA714" s="5"/>
      <c r="AC714" s="7"/>
      <c r="AD714" s="5"/>
      <c r="AE714" s="5"/>
      <c r="AF714" s="5"/>
      <c r="AJ714" s="5"/>
    </row>
    <row r="715" spans="22:36">
      <c r="V715" s="6"/>
      <c r="W715" s="27"/>
      <c r="X715" s="7"/>
      <c r="Y715" s="7"/>
      <c r="AA715" s="5"/>
      <c r="AC715" s="7"/>
      <c r="AD715" s="5"/>
      <c r="AE715" s="5"/>
      <c r="AF715" s="5"/>
      <c r="AJ715" s="5"/>
    </row>
    <row r="716" spans="22:36">
      <c r="V716" s="6"/>
      <c r="W716" s="27"/>
      <c r="X716" s="7"/>
      <c r="Y716" s="7"/>
      <c r="AA716" s="5"/>
      <c r="AC716" s="7"/>
      <c r="AD716" s="5"/>
      <c r="AE716" s="5"/>
      <c r="AF716" s="5"/>
      <c r="AJ716" s="5"/>
    </row>
    <row r="717" spans="22:36">
      <c r="V717" s="6"/>
      <c r="W717" s="27"/>
      <c r="X717" s="7"/>
      <c r="Y717" s="7"/>
      <c r="AA717" s="5"/>
      <c r="AC717" s="7"/>
      <c r="AD717" s="5"/>
      <c r="AE717" s="5"/>
      <c r="AF717" s="5"/>
      <c r="AJ717" s="5"/>
    </row>
    <row r="718" spans="22:36">
      <c r="V718" s="6"/>
      <c r="W718" s="27"/>
      <c r="X718" s="7"/>
      <c r="Y718" s="7"/>
      <c r="AA718" s="5"/>
      <c r="AC718" s="7"/>
      <c r="AD718" s="5"/>
      <c r="AE718" s="5"/>
      <c r="AF718" s="5"/>
      <c r="AJ718" s="5"/>
    </row>
    <row r="719" spans="22:36">
      <c r="V719" s="6"/>
      <c r="W719" s="27"/>
      <c r="X719" s="7"/>
      <c r="Y719" s="7"/>
      <c r="AA719" s="5"/>
      <c r="AC719" s="7"/>
      <c r="AD719" s="5"/>
      <c r="AE719" s="5"/>
      <c r="AF719" s="5"/>
      <c r="AJ719" s="5"/>
    </row>
    <row r="720" spans="22:36">
      <c r="V720" s="6"/>
      <c r="W720" s="27"/>
      <c r="X720" s="7"/>
      <c r="Y720" s="7"/>
      <c r="AA720" s="5"/>
      <c r="AC720" s="7"/>
      <c r="AD720" s="5"/>
      <c r="AE720" s="5"/>
      <c r="AF720" s="5"/>
      <c r="AJ720" s="5"/>
    </row>
    <row r="721" spans="22:36">
      <c r="V721" s="6"/>
      <c r="W721" s="27"/>
      <c r="X721" s="7"/>
      <c r="Y721" s="7"/>
      <c r="AA721" s="5"/>
      <c r="AC721" s="7"/>
      <c r="AD721" s="5"/>
      <c r="AE721" s="5"/>
      <c r="AF721" s="5"/>
      <c r="AJ721" s="5"/>
    </row>
    <row r="722" spans="22:36">
      <c r="V722" s="6"/>
      <c r="W722" s="27"/>
      <c r="X722" s="7"/>
      <c r="Y722" s="7"/>
      <c r="AA722" s="5"/>
      <c r="AC722" s="7"/>
      <c r="AD722" s="5"/>
      <c r="AE722" s="5"/>
      <c r="AF722" s="5"/>
      <c r="AJ722" s="5"/>
    </row>
    <row r="723" spans="22:36">
      <c r="V723" s="6"/>
      <c r="W723" s="27"/>
      <c r="X723" s="7"/>
      <c r="Y723" s="7"/>
      <c r="AA723" s="5"/>
      <c r="AC723" s="7"/>
      <c r="AD723" s="5"/>
      <c r="AE723" s="5"/>
      <c r="AF723" s="5"/>
      <c r="AJ723" s="5"/>
    </row>
    <row r="724" spans="22:36">
      <c r="V724" s="6"/>
      <c r="W724" s="27"/>
      <c r="X724" s="7"/>
      <c r="Y724" s="7"/>
      <c r="AA724" s="5"/>
      <c r="AC724" s="7"/>
      <c r="AD724" s="5"/>
      <c r="AE724" s="5"/>
      <c r="AF724" s="5"/>
      <c r="AJ724" s="5"/>
    </row>
    <row r="725" spans="22:36">
      <c r="V725" s="6"/>
      <c r="W725" s="27"/>
      <c r="X725" s="7"/>
      <c r="Y725" s="7"/>
      <c r="AA725" s="5"/>
      <c r="AC725" s="7"/>
      <c r="AD725" s="5"/>
      <c r="AE725" s="5"/>
      <c r="AF725" s="5"/>
      <c r="AJ725" s="5"/>
    </row>
    <row r="726" spans="22:36">
      <c r="V726" s="6"/>
      <c r="W726" s="27"/>
      <c r="X726" s="7"/>
      <c r="Y726" s="7"/>
      <c r="AA726" s="5"/>
      <c r="AC726" s="7"/>
      <c r="AD726" s="5"/>
      <c r="AE726" s="5"/>
      <c r="AF726" s="5"/>
      <c r="AJ726" s="5"/>
    </row>
    <row r="727" spans="22:36">
      <c r="V727" s="6"/>
      <c r="W727" s="27"/>
      <c r="X727" s="7"/>
      <c r="Y727" s="7"/>
      <c r="AA727" s="5"/>
      <c r="AC727" s="7"/>
      <c r="AD727" s="5"/>
      <c r="AE727" s="5"/>
      <c r="AF727" s="5"/>
      <c r="AJ727" s="5"/>
    </row>
    <row r="728" spans="22:36">
      <c r="V728" s="6"/>
      <c r="W728" s="27"/>
      <c r="X728" s="7"/>
      <c r="Y728" s="7"/>
      <c r="AA728" s="5"/>
      <c r="AC728" s="7"/>
      <c r="AD728" s="5"/>
      <c r="AE728" s="5"/>
      <c r="AF728" s="5"/>
      <c r="AJ728" s="5"/>
    </row>
    <row r="729" spans="22:36">
      <c r="V729" s="6"/>
      <c r="W729" s="27"/>
      <c r="X729" s="7"/>
      <c r="Y729" s="7"/>
      <c r="AA729" s="5"/>
      <c r="AC729" s="7"/>
      <c r="AD729" s="5"/>
      <c r="AE729" s="5"/>
      <c r="AF729" s="5"/>
      <c r="AJ729" s="5"/>
    </row>
    <row r="730" spans="22:36">
      <c r="V730" s="6"/>
      <c r="W730" s="27"/>
      <c r="X730" s="7"/>
      <c r="Y730" s="7"/>
      <c r="AA730" s="5"/>
      <c r="AC730" s="7"/>
      <c r="AD730" s="5"/>
      <c r="AE730" s="5"/>
      <c r="AF730" s="5"/>
      <c r="AJ730" s="5"/>
    </row>
    <row r="731" spans="22:36">
      <c r="V731" s="6"/>
      <c r="W731" s="27"/>
      <c r="X731" s="7"/>
      <c r="Y731" s="7"/>
      <c r="AA731" s="5"/>
      <c r="AC731" s="7"/>
      <c r="AD731" s="5"/>
      <c r="AE731" s="5"/>
      <c r="AF731" s="5"/>
      <c r="AJ731" s="5"/>
    </row>
    <row r="732" spans="22:36">
      <c r="V732" s="6"/>
      <c r="W732" s="27"/>
      <c r="X732" s="7"/>
      <c r="Y732" s="7"/>
      <c r="AA732" s="5"/>
      <c r="AC732" s="7"/>
      <c r="AD732" s="5"/>
      <c r="AE732" s="5"/>
      <c r="AF732" s="5"/>
      <c r="AJ732" s="5"/>
    </row>
    <row r="733" spans="22:36">
      <c r="V733" s="6"/>
      <c r="W733" s="27"/>
      <c r="X733" s="7"/>
      <c r="Y733" s="7"/>
      <c r="AA733" s="5"/>
      <c r="AC733" s="7"/>
      <c r="AD733" s="5"/>
      <c r="AE733" s="5"/>
      <c r="AF733" s="5"/>
      <c r="AJ733" s="5"/>
    </row>
    <row r="734" spans="22:36">
      <c r="V734" s="6"/>
      <c r="W734" s="27"/>
      <c r="X734" s="7"/>
      <c r="Y734" s="7"/>
      <c r="AA734" s="5"/>
      <c r="AC734" s="7"/>
      <c r="AD734" s="5"/>
      <c r="AE734" s="5"/>
      <c r="AF734" s="5"/>
      <c r="AJ734" s="5"/>
    </row>
    <row r="735" spans="22:36">
      <c r="V735" s="6"/>
      <c r="W735" s="27"/>
      <c r="X735" s="7"/>
      <c r="Y735" s="7"/>
      <c r="AA735" s="5"/>
      <c r="AC735" s="7"/>
      <c r="AD735" s="5"/>
      <c r="AE735" s="5"/>
      <c r="AF735" s="5"/>
      <c r="AJ735" s="5"/>
    </row>
    <row r="736" spans="22:36">
      <c r="V736" s="6"/>
      <c r="W736" s="27"/>
      <c r="X736" s="7"/>
      <c r="Y736" s="7"/>
      <c r="AA736" s="5"/>
      <c r="AC736" s="7"/>
      <c r="AD736" s="5"/>
      <c r="AE736" s="5"/>
      <c r="AF736" s="5"/>
      <c r="AJ736" s="5"/>
    </row>
    <row r="737" spans="22:36">
      <c r="V737" s="6"/>
      <c r="W737" s="27"/>
      <c r="X737" s="7"/>
      <c r="Y737" s="7"/>
      <c r="AA737" s="5"/>
      <c r="AC737" s="7"/>
      <c r="AD737" s="5"/>
      <c r="AE737" s="5"/>
      <c r="AF737" s="5"/>
      <c r="AJ737" s="5"/>
    </row>
    <row r="738" spans="22:36">
      <c r="V738" s="6"/>
      <c r="W738" s="27"/>
      <c r="X738" s="7"/>
      <c r="Y738" s="7"/>
      <c r="AA738" s="5"/>
      <c r="AC738" s="7"/>
      <c r="AD738" s="5"/>
      <c r="AE738" s="5"/>
      <c r="AF738" s="5"/>
      <c r="AJ738" s="5"/>
    </row>
    <row r="739" spans="22:36">
      <c r="V739" s="6"/>
      <c r="W739" s="27"/>
      <c r="X739" s="7"/>
      <c r="Y739" s="7"/>
      <c r="AA739" s="5"/>
      <c r="AC739" s="7"/>
      <c r="AD739" s="5"/>
      <c r="AE739" s="5"/>
      <c r="AF739" s="5"/>
      <c r="AJ739" s="5"/>
    </row>
    <row r="740" spans="22:36">
      <c r="V740" s="6"/>
      <c r="W740" s="27"/>
      <c r="X740" s="7"/>
      <c r="Y740" s="7"/>
      <c r="AA740" s="5"/>
      <c r="AC740" s="7"/>
      <c r="AD740" s="5"/>
      <c r="AE740" s="5"/>
      <c r="AF740" s="5"/>
      <c r="AJ740" s="5"/>
    </row>
    <row r="741" spans="22:36">
      <c r="V741" s="6"/>
      <c r="W741" s="27"/>
      <c r="X741" s="7"/>
      <c r="Y741" s="7"/>
      <c r="AA741" s="5"/>
      <c r="AC741" s="7"/>
      <c r="AD741" s="5"/>
      <c r="AE741" s="5"/>
      <c r="AF741" s="5"/>
      <c r="AJ741" s="5"/>
    </row>
    <row r="742" spans="22:36">
      <c r="V742" s="6"/>
      <c r="W742" s="27"/>
      <c r="X742" s="7"/>
      <c r="Y742" s="7"/>
      <c r="AA742" s="5"/>
      <c r="AC742" s="7"/>
      <c r="AD742" s="5"/>
      <c r="AE742" s="5"/>
      <c r="AF742" s="5"/>
      <c r="AJ742" s="5"/>
    </row>
    <row r="743" spans="22:36">
      <c r="V743" s="6"/>
      <c r="W743" s="27"/>
      <c r="X743" s="7"/>
      <c r="Y743" s="7"/>
      <c r="AA743" s="5"/>
      <c r="AC743" s="7"/>
      <c r="AD743" s="5"/>
      <c r="AE743" s="5"/>
      <c r="AF743" s="5"/>
      <c r="AJ743" s="5"/>
    </row>
    <row r="744" spans="22:36">
      <c r="V744" s="6"/>
      <c r="W744" s="27"/>
      <c r="X744" s="7"/>
      <c r="Y744" s="7"/>
      <c r="AA744" s="5"/>
      <c r="AC744" s="7"/>
      <c r="AD744" s="5"/>
      <c r="AE744" s="5"/>
      <c r="AF744" s="5"/>
      <c r="AJ744" s="5"/>
    </row>
    <row r="745" spans="22:36">
      <c r="V745" s="6"/>
      <c r="W745" s="27"/>
      <c r="X745" s="7"/>
      <c r="Y745" s="7"/>
      <c r="AA745" s="5"/>
      <c r="AC745" s="7"/>
      <c r="AD745" s="5"/>
      <c r="AE745" s="5"/>
      <c r="AF745" s="5"/>
      <c r="AJ745" s="5"/>
    </row>
    <row r="746" spans="22:36">
      <c r="V746" s="6"/>
      <c r="W746" s="27"/>
      <c r="X746" s="7"/>
      <c r="Y746" s="7"/>
      <c r="AA746" s="5"/>
      <c r="AC746" s="7"/>
      <c r="AD746" s="5"/>
      <c r="AE746" s="5"/>
      <c r="AF746" s="5"/>
      <c r="AJ746" s="5"/>
    </row>
    <row r="747" spans="22:36">
      <c r="V747" s="6"/>
      <c r="W747" s="27"/>
      <c r="X747" s="7"/>
      <c r="Y747" s="7"/>
      <c r="AA747" s="5"/>
      <c r="AC747" s="7"/>
      <c r="AD747" s="5"/>
      <c r="AE747" s="5"/>
      <c r="AF747" s="5"/>
      <c r="AJ747" s="5"/>
    </row>
    <row r="748" spans="22:36">
      <c r="V748" s="6"/>
      <c r="W748" s="27"/>
      <c r="X748" s="7"/>
      <c r="Y748" s="7"/>
      <c r="AA748" s="5"/>
      <c r="AC748" s="7"/>
      <c r="AD748" s="5"/>
      <c r="AE748" s="5"/>
      <c r="AF748" s="5"/>
      <c r="AJ748" s="5"/>
    </row>
    <row r="749" spans="22:36">
      <c r="V749" s="6"/>
      <c r="W749" s="27"/>
      <c r="X749" s="7"/>
      <c r="Y749" s="7"/>
      <c r="AA749" s="5"/>
      <c r="AC749" s="7"/>
      <c r="AD749" s="5"/>
      <c r="AE749" s="5"/>
      <c r="AF749" s="5"/>
      <c r="AJ749" s="5"/>
    </row>
    <row r="750" spans="22:36">
      <c r="V750" s="6"/>
      <c r="W750" s="27"/>
      <c r="X750" s="7"/>
      <c r="Y750" s="7"/>
      <c r="AA750" s="5"/>
      <c r="AC750" s="7"/>
      <c r="AD750" s="5"/>
      <c r="AE750" s="5"/>
      <c r="AF750" s="5"/>
      <c r="AJ750" s="5"/>
    </row>
    <row r="751" spans="22:36">
      <c r="V751" s="6"/>
      <c r="W751" s="27"/>
      <c r="X751" s="7"/>
      <c r="Y751" s="7"/>
      <c r="AA751" s="5"/>
      <c r="AC751" s="7"/>
      <c r="AD751" s="5"/>
      <c r="AE751" s="5"/>
      <c r="AF751" s="5"/>
      <c r="AJ751" s="5"/>
    </row>
    <row r="752" spans="22:36">
      <c r="V752" s="6"/>
      <c r="W752" s="27"/>
      <c r="X752" s="7"/>
      <c r="Y752" s="7"/>
      <c r="AA752" s="5"/>
      <c r="AC752" s="7"/>
      <c r="AD752" s="5"/>
      <c r="AE752" s="5"/>
      <c r="AF752" s="5"/>
      <c r="AJ752" s="5"/>
    </row>
    <row r="753" spans="22:36">
      <c r="V753" s="6"/>
      <c r="W753" s="27"/>
      <c r="X753" s="7"/>
      <c r="Y753" s="7"/>
      <c r="AA753" s="5"/>
      <c r="AC753" s="7"/>
      <c r="AD753" s="5"/>
      <c r="AE753" s="5"/>
      <c r="AF753" s="5"/>
      <c r="AJ753" s="5"/>
    </row>
    <row r="754" spans="22:36">
      <c r="V754" s="6"/>
      <c r="W754" s="27"/>
      <c r="X754" s="7"/>
      <c r="Y754" s="7"/>
      <c r="AA754" s="5"/>
      <c r="AC754" s="7"/>
      <c r="AD754" s="5"/>
      <c r="AE754" s="5"/>
      <c r="AF754" s="5"/>
      <c r="AJ754" s="5"/>
    </row>
    <row r="755" spans="22:36">
      <c r="V755" s="6"/>
      <c r="W755" s="27"/>
      <c r="X755" s="7"/>
      <c r="Y755" s="7"/>
      <c r="AA755" s="5"/>
      <c r="AC755" s="7"/>
      <c r="AD755" s="5"/>
      <c r="AE755" s="5"/>
      <c r="AF755" s="5"/>
      <c r="AJ755" s="5"/>
    </row>
    <row r="756" spans="22:36">
      <c r="V756" s="6"/>
      <c r="W756" s="27"/>
      <c r="X756" s="7"/>
      <c r="Y756" s="7"/>
      <c r="AA756" s="5"/>
      <c r="AC756" s="7"/>
      <c r="AD756" s="5"/>
      <c r="AE756" s="5"/>
      <c r="AF756" s="5"/>
      <c r="AJ756" s="5"/>
    </row>
    <row r="757" spans="22:36">
      <c r="V757" s="6"/>
      <c r="W757" s="27"/>
      <c r="X757" s="7"/>
      <c r="Y757" s="7"/>
      <c r="AA757" s="5"/>
      <c r="AC757" s="7"/>
      <c r="AD757" s="5"/>
      <c r="AE757" s="5"/>
      <c r="AF757" s="5"/>
      <c r="AJ757" s="5"/>
    </row>
    <row r="758" spans="22:36">
      <c r="V758" s="6"/>
      <c r="W758" s="27"/>
      <c r="X758" s="7"/>
      <c r="Y758" s="7"/>
      <c r="AA758" s="5"/>
      <c r="AC758" s="7"/>
      <c r="AD758" s="5"/>
      <c r="AE758" s="5"/>
      <c r="AF758" s="5"/>
      <c r="AJ758" s="5"/>
    </row>
    <row r="759" spans="22:36">
      <c r="V759" s="6"/>
      <c r="W759" s="27"/>
      <c r="X759" s="7"/>
      <c r="Y759" s="7"/>
      <c r="AA759" s="5"/>
      <c r="AC759" s="7"/>
      <c r="AD759" s="5"/>
      <c r="AE759" s="5"/>
      <c r="AF759" s="5"/>
      <c r="AJ759" s="5"/>
    </row>
    <row r="760" spans="22:36">
      <c r="V760" s="6"/>
      <c r="W760" s="27"/>
      <c r="X760" s="7"/>
      <c r="Y760" s="7"/>
      <c r="AA760" s="5"/>
      <c r="AC760" s="7"/>
      <c r="AD760" s="5"/>
      <c r="AE760" s="5"/>
      <c r="AF760" s="5"/>
      <c r="AJ760" s="5"/>
    </row>
    <row r="761" spans="22:36">
      <c r="V761" s="6"/>
      <c r="W761" s="27"/>
      <c r="X761" s="7"/>
      <c r="Y761" s="7"/>
      <c r="AA761" s="5"/>
      <c r="AC761" s="7"/>
      <c r="AD761" s="5"/>
      <c r="AE761" s="5"/>
      <c r="AF761" s="5"/>
      <c r="AJ761" s="5"/>
    </row>
    <row r="762" spans="22:36">
      <c r="V762" s="6"/>
      <c r="W762" s="27"/>
      <c r="X762" s="7"/>
      <c r="Y762" s="7"/>
      <c r="AA762" s="5"/>
      <c r="AC762" s="7"/>
      <c r="AD762" s="5"/>
      <c r="AE762" s="5"/>
      <c r="AF762" s="5"/>
      <c r="AJ762" s="5"/>
    </row>
    <row r="763" spans="22:36">
      <c r="V763" s="6"/>
      <c r="W763" s="27"/>
      <c r="X763" s="7"/>
      <c r="Y763" s="7"/>
      <c r="AA763" s="5"/>
      <c r="AC763" s="7"/>
      <c r="AD763" s="5"/>
      <c r="AE763" s="5"/>
      <c r="AF763" s="5"/>
      <c r="AJ763" s="5"/>
    </row>
    <row r="764" spans="22:36">
      <c r="V764" s="6"/>
      <c r="W764" s="27"/>
      <c r="X764" s="7"/>
      <c r="Y764" s="7"/>
      <c r="AA764" s="5"/>
      <c r="AC764" s="7"/>
      <c r="AD764" s="5"/>
      <c r="AE764" s="5"/>
      <c r="AF764" s="5"/>
      <c r="AJ764" s="5"/>
    </row>
    <row r="765" spans="22:36">
      <c r="V765" s="6"/>
      <c r="W765" s="27"/>
      <c r="X765" s="7"/>
      <c r="Y765" s="7"/>
      <c r="AA765" s="5"/>
      <c r="AC765" s="7"/>
      <c r="AD765" s="5"/>
      <c r="AE765" s="5"/>
      <c r="AF765" s="5"/>
      <c r="AJ765" s="5"/>
    </row>
    <row r="766" spans="22:36">
      <c r="V766" s="6"/>
      <c r="W766" s="27"/>
      <c r="X766" s="7"/>
      <c r="Y766" s="7"/>
      <c r="AA766" s="5"/>
      <c r="AC766" s="7"/>
      <c r="AD766" s="5"/>
      <c r="AE766" s="5"/>
      <c r="AF766" s="5"/>
      <c r="AJ766" s="5"/>
    </row>
    <row r="767" spans="22:36">
      <c r="V767" s="6"/>
      <c r="W767" s="27"/>
      <c r="X767" s="7"/>
      <c r="Y767" s="7"/>
      <c r="AA767" s="5"/>
      <c r="AC767" s="7"/>
      <c r="AD767" s="5"/>
      <c r="AE767" s="5"/>
      <c r="AF767" s="5"/>
      <c r="AJ767" s="5"/>
    </row>
    <row r="768" spans="22:36">
      <c r="V768" s="6"/>
      <c r="W768" s="27"/>
      <c r="X768" s="7"/>
      <c r="Y768" s="7"/>
      <c r="AA768" s="5"/>
      <c r="AC768" s="7"/>
      <c r="AD768" s="5"/>
      <c r="AE768" s="5"/>
      <c r="AF768" s="5"/>
      <c r="AJ768" s="5"/>
    </row>
    <row r="769" spans="22:36">
      <c r="V769" s="6"/>
      <c r="W769" s="27"/>
      <c r="X769" s="7"/>
      <c r="Y769" s="7"/>
      <c r="AA769" s="5"/>
      <c r="AC769" s="7"/>
      <c r="AD769" s="5"/>
      <c r="AE769" s="5"/>
      <c r="AF769" s="5"/>
      <c r="AJ769" s="5"/>
    </row>
    <row r="770" spans="22:36">
      <c r="V770" s="6"/>
      <c r="W770" s="27"/>
      <c r="X770" s="7"/>
      <c r="Y770" s="7"/>
      <c r="AA770" s="5"/>
      <c r="AC770" s="7"/>
      <c r="AD770" s="5"/>
      <c r="AE770" s="5"/>
      <c r="AF770" s="5"/>
      <c r="AJ770" s="5"/>
    </row>
    <row r="771" spans="22:36">
      <c r="V771" s="6"/>
      <c r="W771" s="27"/>
      <c r="X771" s="7"/>
      <c r="Y771" s="7"/>
      <c r="AA771" s="5"/>
      <c r="AC771" s="7"/>
      <c r="AD771" s="5"/>
      <c r="AE771" s="5"/>
      <c r="AF771" s="5"/>
      <c r="AJ771" s="5"/>
    </row>
    <row r="772" spans="22:36">
      <c r="V772" s="6"/>
      <c r="W772" s="27"/>
      <c r="X772" s="7"/>
      <c r="Y772" s="7"/>
      <c r="AA772" s="5"/>
      <c r="AC772" s="7"/>
      <c r="AD772" s="5"/>
      <c r="AE772" s="5"/>
      <c r="AF772" s="5"/>
      <c r="AJ772" s="5"/>
    </row>
    <row r="773" spans="22:36">
      <c r="V773" s="6"/>
      <c r="W773" s="27"/>
      <c r="X773" s="7"/>
      <c r="Y773" s="7"/>
      <c r="AA773" s="5"/>
      <c r="AC773" s="7"/>
      <c r="AD773" s="5"/>
      <c r="AE773" s="5"/>
      <c r="AF773" s="5"/>
      <c r="AJ773" s="5"/>
    </row>
    <row r="774" spans="22:36">
      <c r="V774" s="6"/>
      <c r="W774" s="27"/>
      <c r="X774" s="7"/>
      <c r="Y774" s="7"/>
      <c r="AA774" s="5"/>
      <c r="AC774" s="7"/>
      <c r="AD774" s="5"/>
      <c r="AE774" s="5"/>
      <c r="AF774" s="5"/>
      <c r="AJ774" s="5"/>
    </row>
    <row r="775" spans="22:36">
      <c r="V775" s="6"/>
      <c r="W775" s="27"/>
      <c r="X775" s="7"/>
      <c r="Y775" s="7"/>
      <c r="AA775" s="5"/>
      <c r="AC775" s="7"/>
      <c r="AD775" s="5"/>
      <c r="AE775" s="5"/>
      <c r="AF775" s="5"/>
      <c r="AJ775" s="5"/>
    </row>
    <row r="776" spans="22:36">
      <c r="V776" s="6"/>
      <c r="W776" s="27"/>
      <c r="X776" s="7"/>
      <c r="Y776" s="7"/>
      <c r="AA776" s="5"/>
      <c r="AC776" s="7"/>
      <c r="AD776" s="5"/>
      <c r="AE776" s="5"/>
      <c r="AF776" s="5"/>
      <c r="AJ776" s="5"/>
    </row>
    <row r="777" spans="22:36">
      <c r="V777" s="6"/>
      <c r="W777" s="27"/>
      <c r="X777" s="7"/>
      <c r="Y777" s="7"/>
      <c r="AA777" s="5"/>
      <c r="AC777" s="7"/>
      <c r="AD777" s="5"/>
      <c r="AE777" s="5"/>
      <c r="AF777" s="5"/>
      <c r="AJ777" s="5"/>
    </row>
    <row r="778" spans="22:36">
      <c r="V778" s="6"/>
      <c r="W778" s="27"/>
      <c r="X778" s="7"/>
      <c r="Y778" s="7"/>
      <c r="AA778" s="5"/>
      <c r="AC778" s="7"/>
      <c r="AD778" s="5"/>
      <c r="AE778" s="5"/>
      <c r="AF778" s="5"/>
      <c r="AJ778" s="5"/>
    </row>
    <row r="779" spans="22:36">
      <c r="V779" s="6"/>
      <c r="W779" s="27"/>
      <c r="X779" s="7"/>
      <c r="Y779" s="7"/>
      <c r="AA779" s="5"/>
      <c r="AC779" s="7"/>
      <c r="AD779" s="5"/>
      <c r="AE779" s="5"/>
      <c r="AF779" s="5"/>
      <c r="AJ779" s="5"/>
    </row>
    <row r="780" spans="22:36">
      <c r="V780" s="6"/>
      <c r="W780" s="27"/>
      <c r="X780" s="7"/>
      <c r="Y780" s="7"/>
      <c r="AA780" s="5"/>
      <c r="AC780" s="7"/>
      <c r="AD780" s="5"/>
      <c r="AE780" s="5"/>
      <c r="AF780" s="5"/>
      <c r="AJ780" s="5"/>
    </row>
    <row r="781" spans="22:36">
      <c r="V781" s="6"/>
      <c r="W781" s="27"/>
      <c r="X781" s="7"/>
      <c r="Y781" s="7"/>
      <c r="AA781" s="5"/>
      <c r="AC781" s="7"/>
      <c r="AD781" s="5"/>
      <c r="AE781" s="5"/>
      <c r="AF781" s="5"/>
      <c r="AJ781" s="5"/>
    </row>
    <row r="782" spans="22:36">
      <c r="V782" s="6"/>
      <c r="W782" s="27"/>
      <c r="X782" s="7"/>
      <c r="Y782" s="7"/>
      <c r="AA782" s="5"/>
      <c r="AC782" s="7"/>
      <c r="AD782" s="5"/>
      <c r="AE782" s="5"/>
      <c r="AF782" s="5"/>
      <c r="AJ782" s="5"/>
    </row>
    <row r="783" spans="22:36">
      <c r="V783" s="6"/>
      <c r="W783" s="27"/>
      <c r="X783" s="7"/>
      <c r="Y783" s="7"/>
      <c r="AA783" s="5"/>
      <c r="AC783" s="7"/>
      <c r="AD783" s="5"/>
      <c r="AE783" s="5"/>
      <c r="AF783" s="5"/>
      <c r="AJ783" s="5"/>
    </row>
    <row r="784" spans="22:36">
      <c r="V784" s="6"/>
      <c r="W784" s="27"/>
      <c r="X784" s="7"/>
      <c r="Y784" s="7"/>
      <c r="AA784" s="5"/>
      <c r="AC784" s="7"/>
      <c r="AD784" s="5"/>
      <c r="AE784" s="5"/>
      <c r="AF784" s="5"/>
      <c r="AJ784" s="5"/>
    </row>
    <row r="785" spans="22:36">
      <c r="V785" s="6"/>
      <c r="W785" s="27"/>
      <c r="X785" s="7"/>
      <c r="Y785" s="7"/>
      <c r="AA785" s="5"/>
      <c r="AC785" s="7"/>
      <c r="AD785" s="5"/>
      <c r="AE785" s="5"/>
      <c r="AF785" s="5"/>
      <c r="AJ785" s="5"/>
    </row>
    <row r="786" spans="22:36">
      <c r="V786" s="6"/>
      <c r="W786" s="27"/>
      <c r="X786" s="7"/>
      <c r="Y786" s="7"/>
      <c r="AA786" s="5"/>
      <c r="AC786" s="7"/>
      <c r="AD786" s="5"/>
      <c r="AE786" s="5"/>
      <c r="AF786" s="5"/>
      <c r="AJ786" s="5"/>
    </row>
    <row r="787" spans="22:36">
      <c r="V787" s="6"/>
      <c r="W787" s="27"/>
      <c r="X787" s="7"/>
      <c r="Y787" s="7"/>
      <c r="AA787" s="5"/>
      <c r="AC787" s="7"/>
      <c r="AD787" s="5"/>
      <c r="AE787" s="5"/>
      <c r="AF787" s="5"/>
      <c r="AJ787" s="5"/>
    </row>
    <row r="788" spans="22:36">
      <c r="V788" s="6"/>
      <c r="W788" s="27"/>
      <c r="X788" s="7"/>
      <c r="Y788" s="7"/>
      <c r="AA788" s="5"/>
      <c r="AC788" s="7"/>
      <c r="AD788" s="5"/>
      <c r="AE788" s="5"/>
      <c r="AF788" s="5"/>
      <c r="AJ788" s="5"/>
    </row>
    <row r="789" spans="22:36">
      <c r="V789" s="6"/>
      <c r="W789" s="27"/>
      <c r="X789" s="7"/>
      <c r="Y789" s="7"/>
      <c r="AA789" s="5"/>
      <c r="AC789" s="7"/>
      <c r="AD789" s="5"/>
      <c r="AE789" s="5"/>
      <c r="AF789" s="5"/>
      <c r="AJ789" s="5"/>
    </row>
    <row r="790" spans="22:36">
      <c r="V790" s="6"/>
      <c r="W790" s="27"/>
      <c r="X790" s="7"/>
      <c r="Y790" s="7"/>
      <c r="AA790" s="5"/>
      <c r="AC790" s="7"/>
      <c r="AD790" s="5"/>
      <c r="AE790" s="5"/>
      <c r="AF790" s="5"/>
      <c r="AJ790" s="5"/>
    </row>
    <row r="791" spans="22:36">
      <c r="V791" s="6"/>
      <c r="W791" s="27"/>
      <c r="X791" s="7"/>
      <c r="Y791" s="7"/>
      <c r="AA791" s="5"/>
      <c r="AC791" s="7"/>
      <c r="AD791" s="5"/>
      <c r="AE791" s="5"/>
      <c r="AF791" s="5"/>
      <c r="AJ791" s="5"/>
    </row>
    <row r="792" spans="22:36">
      <c r="V792" s="6"/>
      <c r="W792" s="27"/>
      <c r="X792" s="7"/>
      <c r="Y792" s="7"/>
      <c r="AA792" s="5"/>
      <c r="AC792" s="7"/>
      <c r="AD792" s="5"/>
      <c r="AE792" s="5"/>
      <c r="AF792" s="5"/>
      <c r="AJ792" s="5"/>
    </row>
    <row r="793" spans="22:36">
      <c r="V793" s="6"/>
      <c r="W793" s="27"/>
      <c r="X793" s="7"/>
      <c r="Y793" s="7"/>
      <c r="AA793" s="5"/>
      <c r="AC793" s="7"/>
      <c r="AD793" s="5"/>
      <c r="AE793" s="5"/>
      <c r="AF793" s="5"/>
      <c r="AJ793" s="5"/>
    </row>
    <row r="794" spans="22:36">
      <c r="V794" s="6"/>
      <c r="W794" s="27"/>
      <c r="X794" s="7"/>
      <c r="Y794" s="7"/>
      <c r="AA794" s="5"/>
      <c r="AC794" s="7"/>
      <c r="AD794" s="5"/>
      <c r="AE794" s="5"/>
      <c r="AF794" s="5"/>
      <c r="AJ794" s="5"/>
    </row>
    <row r="795" spans="22:36">
      <c r="V795" s="6"/>
      <c r="W795" s="27"/>
      <c r="X795" s="7"/>
      <c r="Y795" s="7"/>
      <c r="AA795" s="5"/>
      <c r="AC795" s="7"/>
      <c r="AD795" s="5"/>
      <c r="AE795" s="5"/>
      <c r="AF795" s="5"/>
      <c r="AJ795" s="5"/>
    </row>
    <row r="796" spans="22:36">
      <c r="V796" s="6"/>
      <c r="W796" s="27"/>
      <c r="X796" s="7"/>
      <c r="Y796" s="7"/>
      <c r="AA796" s="5"/>
      <c r="AC796" s="7"/>
      <c r="AD796" s="5"/>
      <c r="AE796" s="5"/>
      <c r="AF796" s="5"/>
      <c r="AJ796" s="5"/>
    </row>
    <row r="797" spans="22:36">
      <c r="V797" s="6"/>
      <c r="W797" s="27"/>
      <c r="X797" s="7"/>
      <c r="Y797" s="7"/>
      <c r="AA797" s="5"/>
      <c r="AC797" s="7"/>
      <c r="AD797" s="5"/>
      <c r="AE797" s="5"/>
      <c r="AF797" s="5"/>
      <c r="AJ797" s="5"/>
    </row>
    <row r="798" spans="22:36">
      <c r="V798" s="6"/>
      <c r="W798" s="27"/>
      <c r="X798" s="7"/>
      <c r="Y798" s="7"/>
      <c r="AA798" s="5"/>
      <c r="AC798" s="7"/>
      <c r="AD798" s="5"/>
      <c r="AE798" s="5"/>
      <c r="AF798" s="5"/>
      <c r="AJ798" s="5"/>
    </row>
    <row r="799" spans="22:36">
      <c r="V799" s="6"/>
      <c r="W799" s="27"/>
      <c r="X799" s="7"/>
      <c r="Y799" s="7"/>
      <c r="AA799" s="5"/>
      <c r="AC799" s="7"/>
      <c r="AD799" s="5"/>
      <c r="AE799" s="5"/>
      <c r="AF799" s="5"/>
      <c r="AJ799" s="5"/>
    </row>
    <row r="800" spans="22:36">
      <c r="V800" s="6"/>
      <c r="W800" s="27"/>
      <c r="X800" s="7"/>
      <c r="Y800" s="7"/>
      <c r="AA800" s="5"/>
      <c r="AC800" s="7"/>
      <c r="AD800" s="5"/>
      <c r="AE800" s="5"/>
      <c r="AF800" s="5"/>
      <c r="AJ800" s="5"/>
    </row>
    <row r="801" spans="22:36">
      <c r="V801" s="6"/>
      <c r="W801" s="27"/>
      <c r="X801" s="7"/>
      <c r="Y801" s="7"/>
      <c r="AA801" s="5"/>
      <c r="AC801" s="7"/>
      <c r="AD801" s="5"/>
      <c r="AE801" s="5"/>
      <c r="AF801" s="5"/>
      <c r="AJ801" s="5"/>
    </row>
    <row r="802" spans="22:36">
      <c r="V802" s="6"/>
      <c r="W802" s="27"/>
      <c r="X802" s="7"/>
      <c r="Y802" s="7"/>
      <c r="AA802" s="5"/>
      <c r="AC802" s="7"/>
      <c r="AD802" s="5"/>
      <c r="AE802" s="5"/>
      <c r="AF802" s="5"/>
      <c r="AJ802" s="5"/>
    </row>
    <row r="803" spans="22:36">
      <c r="V803" s="6"/>
      <c r="W803" s="27"/>
      <c r="X803" s="7"/>
      <c r="Y803" s="7"/>
      <c r="AA803" s="5"/>
      <c r="AC803" s="7"/>
      <c r="AD803" s="5"/>
      <c r="AE803" s="5"/>
      <c r="AF803" s="5"/>
      <c r="AJ803" s="5"/>
    </row>
    <row r="804" spans="22:36">
      <c r="V804" s="6"/>
      <c r="W804" s="27"/>
      <c r="X804" s="7"/>
      <c r="Y804" s="7"/>
      <c r="AA804" s="5"/>
      <c r="AC804" s="7"/>
      <c r="AD804" s="5"/>
      <c r="AE804" s="5"/>
      <c r="AF804" s="5"/>
      <c r="AJ804" s="5"/>
    </row>
    <row r="805" spans="22:36">
      <c r="V805" s="6"/>
      <c r="W805" s="27"/>
      <c r="X805" s="7"/>
      <c r="Y805" s="7"/>
      <c r="AA805" s="5"/>
      <c r="AC805" s="7"/>
      <c r="AD805" s="5"/>
      <c r="AE805" s="5"/>
      <c r="AF805" s="5"/>
      <c r="AJ805" s="5"/>
    </row>
    <row r="806" spans="22:36">
      <c r="V806" s="6"/>
      <c r="W806" s="27"/>
      <c r="X806" s="7"/>
      <c r="Y806" s="7"/>
      <c r="AA806" s="5"/>
      <c r="AC806" s="7"/>
      <c r="AD806" s="5"/>
      <c r="AE806" s="5"/>
      <c r="AF806" s="5"/>
      <c r="AJ806" s="5"/>
    </row>
    <row r="807" spans="22:36">
      <c r="V807" s="6"/>
      <c r="W807" s="27"/>
      <c r="X807" s="7"/>
      <c r="Y807" s="7"/>
      <c r="AA807" s="5"/>
      <c r="AC807" s="7"/>
      <c r="AD807" s="5"/>
      <c r="AE807" s="5"/>
      <c r="AF807" s="5"/>
      <c r="AJ807" s="5"/>
    </row>
    <row r="808" spans="22:36">
      <c r="V808" s="6"/>
      <c r="W808" s="27"/>
      <c r="X808" s="7"/>
      <c r="Y808" s="7"/>
      <c r="AA808" s="5"/>
      <c r="AC808" s="7"/>
      <c r="AD808" s="5"/>
      <c r="AE808" s="5"/>
      <c r="AF808" s="5"/>
      <c r="AJ808" s="5"/>
    </row>
    <row r="809" spans="22:36">
      <c r="V809" s="6"/>
      <c r="W809" s="27"/>
      <c r="X809" s="7"/>
      <c r="Y809" s="7"/>
      <c r="AA809" s="5"/>
      <c r="AC809" s="7"/>
      <c r="AD809" s="5"/>
      <c r="AE809" s="5"/>
      <c r="AF809" s="5"/>
      <c r="AJ809" s="5"/>
    </row>
    <row r="810" spans="22:36">
      <c r="V810" s="6"/>
      <c r="W810" s="27"/>
      <c r="X810" s="7"/>
      <c r="Y810" s="7"/>
      <c r="AA810" s="5"/>
      <c r="AC810" s="7"/>
      <c r="AD810" s="5"/>
      <c r="AE810" s="5"/>
      <c r="AF810" s="5"/>
      <c r="AJ810" s="5"/>
    </row>
    <row r="811" spans="22:36">
      <c r="V811" s="6"/>
      <c r="W811" s="27"/>
      <c r="X811" s="7"/>
      <c r="Y811" s="7"/>
      <c r="AA811" s="5"/>
      <c r="AC811" s="7"/>
      <c r="AD811" s="5"/>
      <c r="AE811" s="5"/>
      <c r="AF811" s="5"/>
      <c r="AJ811" s="5"/>
    </row>
    <row r="812" spans="22:36">
      <c r="V812" s="6"/>
      <c r="W812" s="27"/>
      <c r="X812" s="7"/>
      <c r="Y812" s="7"/>
      <c r="AA812" s="5"/>
      <c r="AC812" s="7"/>
      <c r="AD812" s="5"/>
      <c r="AE812" s="5"/>
      <c r="AF812" s="5"/>
      <c r="AJ812" s="5"/>
    </row>
    <row r="813" spans="22:36">
      <c r="V813" s="6"/>
      <c r="W813" s="27"/>
      <c r="X813" s="7"/>
      <c r="Y813" s="7"/>
      <c r="AA813" s="5"/>
      <c r="AC813" s="7"/>
      <c r="AD813" s="5"/>
      <c r="AE813" s="5"/>
      <c r="AF813" s="5"/>
      <c r="AJ813" s="5"/>
    </row>
    <row r="814" spans="22:36">
      <c r="V814" s="6"/>
      <c r="W814" s="27"/>
      <c r="X814" s="7"/>
      <c r="Y814" s="7"/>
      <c r="AA814" s="5"/>
      <c r="AC814" s="7"/>
      <c r="AD814" s="5"/>
      <c r="AE814" s="5"/>
      <c r="AF814" s="5"/>
      <c r="AJ814" s="5"/>
    </row>
    <row r="815" spans="22:36">
      <c r="V815" s="6"/>
      <c r="W815" s="27"/>
      <c r="X815" s="7"/>
      <c r="Y815" s="7"/>
      <c r="AA815" s="5"/>
      <c r="AC815" s="7"/>
      <c r="AD815" s="5"/>
      <c r="AE815" s="5"/>
      <c r="AF815" s="5"/>
      <c r="AJ815" s="5"/>
    </row>
    <row r="816" spans="22:36">
      <c r="V816" s="6"/>
      <c r="W816" s="27"/>
      <c r="X816" s="7"/>
      <c r="Y816" s="7"/>
      <c r="AA816" s="5"/>
      <c r="AC816" s="7"/>
      <c r="AD816" s="5"/>
      <c r="AE816" s="5"/>
      <c r="AF816" s="5"/>
      <c r="AJ816" s="5"/>
    </row>
    <row r="817" spans="22:36">
      <c r="V817" s="6"/>
      <c r="W817" s="27"/>
      <c r="X817" s="7"/>
      <c r="Y817" s="7"/>
      <c r="AA817" s="5"/>
      <c r="AC817" s="7"/>
      <c r="AD817" s="5"/>
      <c r="AE817" s="5"/>
      <c r="AF817" s="5"/>
      <c r="AJ817" s="5"/>
    </row>
    <row r="818" spans="22:36">
      <c r="V818" s="6"/>
      <c r="W818" s="27"/>
      <c r="X818" s="7"/>
      <c r="Y818" s="7"/>
      <c r="AA818" s="5"/>
      <c r="AC818" s="7"/>
      <c r="AD818" s="5"/>
      <c r="AE818" s="5"/>
      <c r="AF818" s="5"/>
      <c r="AJ818" s="5"/>
    </row>
    <row r="819" spans="22:36">
      <c r="V819" s="6"/>
      <c r="W819" s="27"/>
      <c r="X819" s="7"/>
      <c r="Y819" s="7"/>
      <c r="AA819" s="5"/>
      <c r="AC819" s="7"/>
      <c r="AD819" s="5"/>
      <c r="AE819" s="5"/>
      <c r="AF819" s="5"/>
      <c r="AJ819" s="5"/>
    </row>
    <row r="820" spans="22:36">
      <c r="V820" s="6"/>
      <c r="W820" s="27"/>
      <c r="X820" s="7"/>
      <c r="Y820" s="7"/>
      <c r="AA820" s="5"/>
      <c r="AC820" s="7"/>
      <c r="AD820" s="5"/>
      <c r="AE820" s="5"/>
      <c r="AF820" s="5"/>
      <c r="AJ820" s="5"/>
    </row>
    <row r="821" spans="22:36">
      <c r="V821" s="6"/>
      <c r="W821" s="27"/>
      <c r="X821" s="7"/>
      <c r="Y821" s="7"/>
      <c r="AA821" s="5"/>
      <c r="AC821" s="7"/>
      <c r="AD821" s="5"/>
      <c r="AE821" s="5"/>
      <c r="AF821" s="5"/>
      <c r="AJ821" s="5"/>
    </row>
    <row r="822" spans="22:36">
      <c r="V822" s="6"/>
      <c r="W822" s="27"/>
      <c r="X822" s="7"/>
      <c r="Y822" s="7"/>
      <c r="AA822" s="5"/>
      <c r="AC822" s="7"/>
      <c r="AD822" s="5"/>
      <c r="AE822" s="5"/>
      <c r="AF822" s="5"/>
      <c r="AJ822" s="5"/>
    </row>
    <row r="823" spans="22:36">
      <c r="V823" s="6"/>
      <c r="W823" s="27"/>
      <c r="X823" s="7"/>
      <c r="Y823" s="7"/>
      <c r="AA823" s="5"/>
      <c r="AC823" s="7"/>
      <c r="AD823" s="5"/>
      <c r="AE823" s="5"/>
      <c r="AF823" s="5"/>
      <c r="AJ823" s="5"/>
    </row>
    <row r="824" spans="22:36">
      <c r="V824" s="6"/>
      <c r="W824" s="27"/>
      <c r="X824" s="7"/>
      <c r="Y824" s="7"/>
      <c r="AA824" s="5"/>
      <c r="AC824" s="7"/>
      <c r="AD824" s="5"/>
      <c r="AE824" s="5"/>
      <c r="AF824" s="5"/>
      <c r="AJ824" s="5"/>
    </row>
    <row r="825" spans="22:36">
      <c r="V825" s="6"/>
      <c r="W825" s="27"/>
      <c r="X825" s="7"/>
      <c r="Y825" s="7"/>
      <c r="AA825" s="5"/>
      <c r="AC825" s="7"/>
      <c r="AD825" s="5"/>
      <c r="AE825" s="5"/>
      <c r="AF825" s="5"/>
      <c r="AJ825" s="5"/>
    </row>
    <row r="826" spans="22:36">
      <c r="V826" s="6"/>
      <c r="W826" s="27"/>
      <c r="X826" s="7"/>
      <c r="Y826" s="7"/>
      <c r="AA826" s="5"/>
      <c r="AC826" s="7"/>
      <c r="AD826" s="5"/>
      <c r="AE826" s="5"/>
      <c r="AF826" s="5"/>
      <c r="AJ826" s="5"/>
    </row>
    <row r="827" spans="22:36">
      <c r="V827" s="6"/>
      <c r="W827" s="27"/>
      <c r="X827" s="7"/>
      <c r="Y827" s="7"/>
      <c r="AA827" s="5"/>
      <c r="AC827" s="7"/>
      <c r="AD827" s="5"/>
      <c r="AE827" s="5"/>
      <c r="AF827" s="5"/>
      <c r="AJ827" s="5"/>
    </row>
    <row r="828" spans="22:36">
      <c r="V828" s="6"/>
      <c r="W828" s="27"/>
      <c r="X828" s="7"/>
      <c r="Y828" s="7"/>
      <c r="AA828" s="5"/>
      <c r="AC828" s="7"/>
      <c r="AD828" s="5"/>
      <c r="AE828" s="5"/>
      <c r="AF828" s="5"/>
      <c r="AJ828" s="5"/>
    </row>
    <row r="829" spans="22:36">
      <c r="V829" s="6"/>
      <c r="W829" s="27"/>
      <c r="X829" s="7"/>
      <c r="Y829" s="7"/>
      <c r="AA829" s="5"/>
      <c r="AC829" s="7"/>
      <c r="AD829" s="5"/>
      <c r="AE829" s="5"/>
      <c r="AF829" s="5"/>
      <c r="AJ829" s="5"/>
    </row>
    <row r="830" spans="22:36">
      <c r="V830" s="6"/>
      <c r="W830" s="27"/>
      <c r="X830" s="7"/>
      <c r="Y830" s="7"/>
      <c r="AA830" s="5"/>
      <c r="AC830" s="7"/>
      <c r="AD830" s="5"/>
      <c r="AE830" s="5"/>
      <c r="AF830" s="5"/>
      <c r="AJ830" s="5"/>
    </row>
    <row r="831" spans="22:36">
      <c r="V831" s="6"/>
      <c r="W831" s="27"/>
      <c r="X831" s="7"/>
      <c r="Y831" s="7"/>
      <c r="AA831" s="5"/>
      <c r="AC831" s="7"/>
      <c r="AD831" s="5"/>
      <c r="AE831" s="5"/>
      <c r="AF831" s="5"/>
      <c r="AJ831" s="5"/>
    </row>
    <row r="832" spans="22:36">
      <c r="V832" s="6"/>
      <c r="W832" s="27"/>
      <c r="X832" s="7"/>
      <c r="Y832" s="7"/>
      <c r="AA832" s="5"/>
      <c r="AC832" s="7"/>
      <c r="AD832" s="5"/>
      <c r="AE832" s="5"/>
      <c r="AF832" s="5"/>
      <c r="AJ832" s="5"/>
    </row>
    <row r="833" spans="22:36">
      <c r="V833" s="6"/>
      <c r="W833" s="27"/>
      <c r="X833" s="7"/>
      <c r="Y833" s="7"/>
      <c r="AA833" s="5"/>
      <c r="AC833" s="7"/>
      <c r="AD833" s="5"/>
      <c r="AE833" s="5"/>
      <c r="AF833" s="5"/>
      <c r="AJ833" s="5"/>
    </row>
    <row r="834" spans="22:36">
      <c r="V834" s="6"/>
      <c r="W834" s="27"/>
      <c r="X834" s="7"/>
      <c r="Y834" s="7"/>
      <c r="AA834" s="5"/>
      <c r="AC834" s="7"/>
      <c r="AD834" s="5"/>
      <c r="AE834" s="5"/>
      <c r="AF834" s="5"/>
      <c r="AJ834" s="5"/>
    </row>
    <row r="835" spans="22:36">
      <c r="V835" s="6"/>
      <c r="W835" s="27"/>
      <c r="X835" s="7"/>
      <c r="Y835" s="7"/>
      <c r="AA835" s="5"/>
      <c r="AC835" s="7"/>
      <c r="AD835" s="5"/>
      <c r="AE835" s="5"/>
      <c r="AF835" s="5"/>
      <c r="AJ835" s="5"/>
    </row>
    <row r="836" spans="22:36">
      <c r="V836" s="6"/>
      <c r="W836" s="27"/>
      <c r="X836" s="7"/>
      <c r="Y836" s="7"/>
      <c r="AA836" s="5"/>
      <c r="AC836" s="7"/>
      <c r="AD836" s="5"/>
      <c r="AE836" s="5"/>
      <c r="AF836" s="5"/>
      <c r="AJ836" s="5"/>
    </row>
    <row r="837" spans="22:36">
      <c r="V837" s="6"/>
      <c r="W837" s="27"/>
      <c r="X837" s="7"/>
      <c r="Y837" s="7"/>
      <c r="AA837" s="5"/>
      <c r="AC837" s="7"/>
      <c r="AD837" s="5"/>
      <c r="AE837" s="5"/>
      <c r="AF837" s="5"/>
      <c r="AJ837" s="5"/>
    </row>
    <row r="838" spans="22:36">
      <c r="V838" s="6"/>
      <c r="W838" s="27"/>
      <c r="X838" s="7"/>
      <c r="Y838" s="7"/>
      <c r="AA838" s="5"/>
      <c r="AC838" s="7"/>
      <c r="AD838" s="5"/>
      <c r="AE838" s="5"/>
      <c r="AF838" s="5"/>
      <c r="AJ838" s="5"/>
    </row>
    <row r="839" spans="22:36">
      <c r="V839" s="6"/>
      <c r="W839" s="27"/>
      <c r="X839" s="7"/>
      <c r="Y839" s="7"/>
      <c r="AA839" s="5"/>
      <c r="AC839" s="7"/>
      <c r="AD839" s="5"/>
      <c r="AE839" s="5"/>
      <c r="AF839" s="5"/>
      <c r="AJ839" s="5"/>
    </row>
    <row r="840" spans="22:36">
      <c r="V840" s="6"/>
      <c r="W840" s="27"/>
      <c r="X840" s="7"/>
      <c r="Y840" s="7"/>
      <c r="AA840" s="5"/>
      <c r="AC840" s="7"/>
      <c r="AD840" s="5"/>
      <c r="AE840" s="5"/>
      <c r="AF840" s="5"/>
      <c r="AJ840" s="5"/>
    </row>
    <row r="841" spans="22:36">
      <c r="V841" s="6"/>
      <c r="W841" s="27"/>
      <c r="X841" s="7"/>
      <c r="Y841" s="7"/>
      <c r="AA841" s="5"/>
      <c r="AC841" s="7"/>
      <c r="AD841" s="5"/>
      <c r="AE841" s="5"/>
      <c r="AF841" s="5"/>
      <c r="AJ841" s="5"/>
    </row>
    <row r="842" spans="22:36">
      <c r="V842" s="6"/>
      <c r="W842" s="27"/>
      <c r="X842" s="7"/>
      <c r="Y842" s="7"/>
      <c r="AA842" s="5"/>
      <c r="AC842" s="7"/>
      <c r="AD842" s="5"/>
      <c r="AE842" s="5"/>
      <c r="AF842" s="5"/>
      <c r="AJ842" s="5"/>
    </row>
    <row r="843" spans="22:36">
      <c r="V843" s="6"/>
      <c r="W843" s="27"/>
      <c r="X843" s="7"/>
      <c r="Y843" s="7"/>
      <c r="AA843" s="5"/>
      <c r="AC843" s="7"/>
      <c r="AD843" s="5"/>
      <c r="AE843" s="5"/>
      <c r="AF843" s="5"/>
      <c r="AJ843" s="5"/>
    </row>
    <row r="844" spans="22:36">
      <c r="V844" s="6"/>
      <c r="W844" s="27"/>
      <c r="X844" s="7"/>
      <c r="Y844" s="7"/>
      <c r="AA844" s="5"/>
      <c r="AC844" s="7"/>
      <c r="AD844" s="5"/>
      <c r="AE844" s="5"/>
      <c r="AF844" s="5"/>
      <c r="AJ844" s="5"/>
    </row>
    <row r="845" spans="22:36">
      <c r="V845" s="6"/>
      <c r="W845" s="27"/>
      <c r="X845" s="7"/>
      <c r="Y845" s="7"/>
      <c r="AA845" s="5"/>
      <c r="AC845" s="7"/>
      <c r="AD845" s="5"/>
      <c r="AE845" s="5"/>
      <c r="AF845" s="5"/>
      <c r="AJ845" s="5"/>
    </row>
    <row r="846" spans="22:36">
      <c r="V846" s="6"/>
      <c r="W846" s="27"/>
      <c r="X846" s="7"/>
      <c r="Y846" s="7"/>
      <c r="AA846" s="5"/>
      <c r="AC846" s="7"/>
      <c r="AD846" s="5"/>
      <c r="AE846" s="5"/>
      <c r="AF846" s="5"/>
      <c r="AJ846" s="5"/>
    </row>
    <row r="847" spans="22:36">
      <c r="V847" s="6"/>
      <c r="W847" s="27"/>
      <c r="X847" s="7"/>
      <c r="Y847" s="7"/>
      <c r="AA847" s="5"/>
      <c r="AC847" s="7"/>
      <c r="AD847" s="5"/>
      <c r="AE847" s="5"/>
      <c r="AF847" s="5"/>
      <c r="AJ847" s="5"/>
    </row>
    <row r="848" spans="22:36">
      <c r="V848" s="6"/>
      <c r="W848" s="27"/>
      <c r="X848" s="7"/>
      <c r="Y848" s="7"/>
      <c r="AA848" s="5"/>
      <c r="AC848" s="7"/>
      <c r="AD848" s="5"/>
      <c r="AE848" s="5"/>
      <c r="AF848" s="5"/>
      <c r="AJ848" s="5"/>
    </row>
    <row r="849" spans="22:36">
      <c r="V849" s="6"/>
      <c r="W849" s="27"/>
      <c r="X849" s="7"/>
      <c r="Y849" s="7"/>
      <c r="AA849" s="5"/>
      <c r="AC849" s="7"/>
      <c r="AD849" s="5"/>
      <c r="AE849" s="5"/>
      <c r="AF849" s="5"/>
      <c r="AJ849" s="5"/>
    </row>
    <row r="850" spans="22:36">
      <c r="V850" s="6"/>
      <c r="W850" s="27"/>
      <c r="X850" s="7"/>
      <c r="Y850" s="7"/>
      <c r="AA850" s="5"/>
      <c r="AC850" s="7"/>
      <c r="AD850" s="5"/>
      <c r="AE850" s="5"/>
      <c r="AF850" s="5"/>
      <c r="AJ850" s="5"/>
    </row>
    <row r="851" spans="22:36">
      <c r="V851" s="6"/>
      <c r="W851" s="27"/>
      <c r="X851" s="7"/>
      <c r="Y851" s="7"/>
      <c r="AA851" s="5"/>
      <c r="AC851" s="7"/>
      <c r="AD851" s="5"/>
      <c r="AE851" s="5"/>
      <c r="AF851" s="5"/>
      <c r="AJ851" s="5"/>
    </row>
    <row r="852" spans="22:36">
      <c r="V852" s="6"/>
      <c r="W852" s="27"/>
      <c r="X852" s="7"/>
      <c r="Y852" s="7"/>
      <c r="AA852" s="5"/>
      <c r="AC852" s="7"/>
      <c r="AD852" s="5"/>
      <c r="AE852" s="5"/>
      <c r="AF852" s="5"/>
      <c r="AJ852" s="5"/>
    </row>
    <row r="853" spans="22:36">
      <c r="V853" s="6"/>
      <c r="W853" s="27"/>
      <c r="X853" s="7"/>
      <c r="Y853" s="7"/>
      <c r="AA853" s="5"/>
      <c r="AC853" s="7"/>
      <c r="AD853" s="5"/>
      <c r="AE853" s="5"/>
      <c r="AF853" s="5"/>
      <c r="AJ853" s="5"/>
    </row>
    <row r="854" spans="22:36">
      <c r="V854" s="6"/>
      <c r="W854" s="27"/>
      <c r="X854" s="7"/>
      <c r="Y854" s="7"/>
      <c r="AA854" s="5"/>
      <c r="AC854" s="7"/>
      <c r="AD854" s="5"/>
      <c r="AE854" s="5"/>
      <c r="AF854" s="5"/>
      <c r="AJ854" s="5"/>
    </row>
    <row r="855" spans="22:36">
      <c r="V855" s="6"/>
      <c r="W855" s="27"/>
      <c r="X855" s="7"/>
      <c r="Y855" s="7"/>
      <c r="AA855" s="5"/>
      <c r="AC855" s="7"/>
      <c r="AD855" s="5"/>
      <c r="AE855" s="5"/>
      <c r="AF855" s="5"/>
      <c r="AJ855" s="5"/>
    </row>
    <row r="856" spans="22:36">
      <c r="V856" s="6"/>
      <c r="W856" s="27"/>
      <c r="X856" s="7"/>
      <c r="Y856" s="7"/>
      <c r="AA856" s="5"/>
      <c r="AC856" s="7"/>
      <c r="AD856" s="5"/>
      <c r="AE856" s="5"/>
      <c r="AF856" s="5"/>
      <c r="AJ856" s="5"/>
    </row>
    <row r="857" spans="22:36">
      <c r="V857" s="6"/>
      <c r="W857" s="27"/>
      <c r="X857" s="7"/>
      <c r="Y857" s="7"/>
      <c r="AA857" s="5"/>
      <c r="AC857" s="7"/>
      <c r="AD857" s="5"/>
      <c r="AE857" s="5"/>
      <c r="AF857" s="5"/>
      <c r="AJ857" s="5"/>
    </row>
    <row r="858" spans="22:36">
      <c r="V858" s="6"/>
      <c r="W858" s="27"/>
      <c r="X858" s="7"/>
      <c r="Y858" s="7"/>
      <c r="AA858" s="5"/>
      <c r="AC858" s="7"/>
      <c r="AD858" s="5"/>
      <c r="AE858" s="5"/>
      <c r="AF858" s="5"/>
      <c r="AJ858" s="5"/>
    </row>
    <row r="859" spans="22:36">
      <c r="V859" s="6"/>
      <c r="W859" s="27"/>
      <c r="X859" s="7"/>
      <c r="Y859" s="7"/>
      <c r="AA859" s="5"/>
      <c r="AC859" s="7"/>
      <c r="AD859" s="5"/>
      <c r="AE859" s="5"/>
      <c r="AF859" s="5"/>
      <c r="AJ859" s="5"/>
    </row>
    <row r="860" spans="22:36">
      <c r="V860" s="6"/>
      <c r="W860" s="27"/>
      <c r="X860" s="7"/>
      <c r="Y860" s="7"/>
      <c r="AA860" s="5"/>
      <c r="AC860" s="7"/>
      <c r="AD860" s="5"/>
      <c r="AE860" s="5"/>
      <c r="AF860" s="5"/>
      <c r="AJ860" s="5"/>
    </row>
    <row r="861" spans="22:36">
      <c r="V861" s="6"/>
      <c r="W861" s="27"/>
      <c r="X861" s="7"/>
      <c r="Y861" s="7"/>
      <c r="AA861" s="5"/>
      <c r="AC861" s="7"/>
      <c r="AD861" s="5"/>
      <c r="AE861" s="5"/>
      <c r="AF861" s="5"/>
      <c r="AJ861" s="5"/>
    </row>
    <row r="862" spans="22:36">
      <c r="V862" s="6"/>
      <c r="W862" s="27"/>
      <c r="X862" s="7"/>
      <c r="Y862" s="7"/>
      <c r="AA862" s="5"/>
      <c r="AC862" s="7"/>
      <c r="AD862" s="5"/>
      <c r="AE862" s="5"/>
      <c r="AF862" s="5"/>
      <c r="AJ862" s="5"/>
    </row>
    <row r="863" spans="22:36">
      <c r="V863" s="6"/>
      <c r="W863" s="27"/>
      <c r="X863" s="7"/>
      <c r="Y863" s="7"/>
      <c r="AA863" s="5"/>
      <c r="AC863" s="7"/>
      <c r="AD863" s="5"/>
      <c r="AE863" s="5"/>
      <c r="AF863" s="5"/>
      <c r="AJ863" s="5"/>
    </row>
    <row r="864" spans="22:36">
      <c r="V864" s="6"/>
      <c r="W864" s="27"/>
      <c r="X864" s="7"/>
      <c r="Y864" s="7"/>
      <c r="AA864" s="5"/>
      <c r="AC864" s="7"/>
      <c r="AD864" s="5"/>
      <c r="AE864" s="5"/>
      <c r="AF864" s="5"/>
      <c r="AJ864" s="5"/>
    </row>
    <row r="865" spans="22:36">
      <c r="V865" s="6"/>
      <c r="W865" s="27"/>
      <c r="X865" s="7"/>
      <c r="Y865" s="7"/>
      <c r="AA865" s="5"/>
      <c r="AC865" s="7"/>
      <c r="AD865" s="5"/>
      <c r="AE865" s="5"/>
      <c r="AF865" s="5"/>
      <c r="AJ865" s="5"/>
    </row>
    <row r="866" spans="22:36">
      <c r="V866" s="6"/>
      <c r="W866" s="27"/>
      <c r="X866" s="7"/>
      <c r="Y866" s="7"/>
      <c r="AA866" s="5"/>
      <c r="AC866" s="7"/>
      <c r="AD866" s="5"/>
      <c r="AE866" s="5"/>
      <c r="AF866" s="5"/>
      <c r="AJ866" s="5"/>
    </row>
    <row r="867" spans="22:36">
      <c r="V867" s="6"/>
      <c r="W867" s="27"/>
      <c r="X867" s="7"/>
      <c r="Y867" s="7"/>
      <c r="AA867" s="5"/>
      <c r="AC867" s="7"/>
      <c r="AD867" s="5"/>
      <c r="AE867" s="5"/>
      <c r="AF867" s="5"/>
      <c r="AJ867" s="5"/>
    </row>
    <row r="868" spans="22:36">
      <c r="V868" s="6"/>
      <c r="W868" s="27"/>
      <c r="X868" s="7"/>
      <c r="Y868" s="7"/>
      <c r="AA868" s="5"/>
      <c r="AC868" s="7"/>
      <c r="AD868" s="5"/>
      <c r="AE868" s="5"/>
      <c r="AF868" s="5"/>
      <c r="AJ868" s="5"/>
    </row>
    <row r="869" spans="22:36">
      <c r="V869" s="6"/>
      <c r="W869" s="27"/>
      <c r="X869" s="7"/>
      <c r="Y869" s="7"/>
      <c r="AA869" s="5"/>
      <c r="AC869" s="7"/>
      <c r="AD869" s="5"/>
      <c r="AE869" s="5"/>
      <c r="AF869" s="5"/>
      <c r="AJ869" s="5"/>
    </row>
    <row r="870" spans="22:36">
      <c r="V870" s="6"/>
      <c r="W870" s="27"/>
      <c r="X870" s="7"/>
      <c r="Y870" s="7"/>
      <c r="AA870" s="5"/>
      <c r="AC870" s="7"/>
      <c r="AD870" s="5"/>
      <c r="AE870" s="5"/>
      <c r="AF870" s="5"/>
      <c r="AJ870" s="5"/>
    </row>
    <row r="871" spans="22:36">
      <c r="V871" s="6"/>
      <c r="W871" s="27"/>
      <c r="X871" s="7"/>
      <c r="Y871" s="7"/>
      <c r="AA871" s="5"/>
      <c r="AC871" s="7"/>
      <c r="AD871" s="5"/>
      <c r="AE871" s="5"/>
      <c r="AF871" s="5"/>
      <c r="AJ871" s="5"/>
    </row>
    <row r="872" spans="22:36">
      <c r="V872" s="6"/>
      <c r="W872" s="27"/>
      <c r="X872" s="7"/>
      <c r="Y872" s="7"/>
      <c r="AA872" s="5"/>
      <c r="AC872" s="7"/>
      <c r="AD872" s="5"/>
      <c r="AE872" s="5"/>
      <c r="AF872" s="5"/>
      <c r="AJ872" s="5"/>
    </row>
    <row r="873" spans="22:36">
      <c r="V873" s="6"/>
      <c r="W873" s="27"/>
      <c r="X873" s="7"/>
      <c r="Y873" s="7"/>
      <c r="AA873" s="5"/>
      <c r="AC873" s="7"/>
      <c r="AD873" s="5"/>
      <c r="AE873" s="5"/>
      <c r="AF873" s="5"/>
      <c r="AJ873" s="5"/>
    </row>
    <row r="874" spans="22:36">
      <c r="V874" s="6"/>
      <c r="W874" s="27"/>
      <c r="X874" s="7"/>
      <c r="Y874" s="7"/>
      <c r="AA874" s="5"/>
      <c r="AC874" s="7"/>
      <c r="AD874" s="5"/>
      <c r="AE874" s="5"/>
      <c r="AF874" s="5"/>
      <c r="AJ874" s="5"/>
    </row>
    <row r="875" spans="22:36">
      <c r="V875" s="6"/>
      <c r="W875" s="27"/>
      <c r="X875" s="7"/>
      <c r="Y875" s="7"/>
      <c r="AA875" s="5"/>
      <c r="AC875" s="7"/>
      <c r="AD875" s="5"/>
      <c r="AE875" s="5"/>
      <c r="AF875" s="5"/>
      <c r="AJ875" s="5"/>
    </row>
    <row r="876" spans="22:36">
      <c r="V876" s="6"/>
      <c r="W876" s="27"/>
      <c r="X876" s="7"/>
      <c r="Y876" s="7"/>
      <c r="AA876" s="5"/>
      <c r="AC876" s="7"/>
      <c r="AD876" s="5"/>
      <c r="AE876" s="5"/>
      <c r="AF876" s="5"/>
      <c r="AJ876" s="5"/>
    </row>
    <row r="877" spans="22:36">
      <c r="V877" s="6"/>
      <c r="W877" s="27"/>
      <c r="X877" s="7"/>
      <c r="Y877" s="7"/>
      <c r="AA877" s="5"/>
      <c r="AC877" s="7"/>
      <c r="AD877" s="5"/>
      <c r="AE877" s="5"/>
      <c r="AF877" s="5"/>
      <c r="AJ877" s="5"/>
    </row>
    <row r="878" spans="22:36">
      <c r="V878" s="6"/>
      <c r="W878" s="27"/>
      <c r="X878" s="7"/>
      <c r="Y878" s="7"/>
      <c r="AA878" s="5"/>
      <c r="AC878" s="7"/>
      <c r="AD878" s="5"/>
      <c r="AE878" s="5"/>
      <c r="AF878" s="5"/>
      <c r="AJ878" s="5"/>
    </row>
    <row r="879" spans="22:36">
      <c r="V879" s="6"/>
      <c r="W879" s="27"/>
      <c r="X879" s="7"/>
      <c r="Y879" s="7"/>
      <c r="AA879" s="5"/>
      <c r="AC879" s="7"/>
      <c r="AD879" s="5"/>
      <c r="AE879" s="5"/>
      <c r="AF879" s="5"/>
      <c r="AJ879" s="5"/>
    </row>
    <row r="880" spans="22:36">
      <c r="V880" s="6"/>
      <c r="W880" s="27"/>
      <c r="X880" s="7"/>
      <c r="Y880" s="7"/>
      <c r="AA880" s="5"/>
      <c r="AC880" s="7"/>
      <c r="AD880" s="5"/>
      <c r="AE880" s="5"/>
      <c r="AF880" s="5"/>
      <c r="AJ880" s="5"/>
    </row>
    <row r="881" spans="22:36">
      <c r="V881" s="6"/>
      <c r="W881" s="27"/>
      <c r="X881" s="7"/>
      <c r="Y881" s="7"/>
      <c r="AA881" s="5"/>
      <c r="AC881" s="7"/>
      <c r="AD881" s="5"/>
      <c r="AE881" s="5"/>
      <c r="AF881" s="5"/>
      <c r="AJ881" s="5"/>
    </row>
    <row r="882" spans="22:36">
      <c r="V882" s="6"/>
      <c r="W882" s="27"/>
      <c r="X882" s="7"/>
      <c r="Y882" s="7"/>
      <c r="AA882" s="5"/>
      <c r="AC882" s="7"/>
      <c r="AD882" s="5"/>
      <c r="AE882" s="5"/>
      <c r="AF882" s="5"/>
      <c r="AJ882" s="5"/>
    </row>
    <row r="883" spans="22:36">
      <c r="V883" s="6"/>
      <c r="W883" s="27"/>
      <c r="X883" s="7"/>
      <c r="Y883" s="7"/>
      <c r="AA883" s="5"/>
      <c r="AC883" s="7"/>
      <c r="AD883" s="5"/>
      <c r="AE883" s="5"/>
      <c r="AF883" s="5"/>
      <c r="AJ883" s="5"/>
    </row>
    <row r="884" spans="22:36">
      <c r="V884" s="6"/>
      <c r="W884" s="27"/>
      <c r="X884" s="7"/>
      <c r="Y884" s="7"/>
      <c r="AA884" s="5"/>
      <c r="AC884" s="7"/>
      <c r="AD884" s="5"/>
      <c r="AE884" s="5"/>
      <c r="AF884" s="5"/>
      <c r="AJ884" s="5"/>
    </row>
    <row r="885" spans="22:36">
      <c r="V885" s="6"/>
      <c r="W885" s="27"/>
      <c r="X885" s="7"/>
      <c r="Y885" s="7"/>
      <c r="AA885" s="5"/>
      <c r="AC885" s="7"/>
      <c r="AD885" s="5"/>
      <c r="AE885" s="5"/>
      <c r="AF885" s="5"/>
      <c r="AJ885" s="5"/>
    </row>
    <row r="886" spans="22:36">
      <c r="V886" s="6"/>
      <c r="W886" s="27"/>
      <c r="X886" s="7"/>
      <c r="Y886" s="7"/>
      <c r="AA886" s="5"/>
      <c r="AC886" s="7"/>
      <c r="AD886" s="5"/>
      <c r="AE886" s="5"/>
      <c r="AF886" s="5"/>
      <c r="AJ886" s="5"/>
    </row>
    <row r="887" spans="22:36">
      <c r="V887" s="6"/>
      <c r="W887" s="27"/>
      <c r="X887" s="7"/>
      <c r="Y887" s="7"/>
      <c r="AA887" s="5"/>
      <c r="AC887" s="7"/>
      <c r="AD887" s="5"/>
      <c r="AE887" s="5"/>
      <c r="AF887" s="5"/>
      <c r="AJ887" s="5"/>
    </row>
    <row r="888" spans="22:36">
      <c r="V888" s="6"/>
      <c r="W888" s="27"/>
      <c r="X888" s="7"/>
      <c r="Y888" s="7"/>
      <c r="AA888" s="5"/>
      <c r="AC888" s="7"/>
      <c r="AD888" s="5"/>
      <c r="AE888" s="5"/>
      <c r="AF888" s="5"/>
      <c r="AJ888" s="5"/>
    </row>
    <row r="889" spans="22:36">
      <c r="V889" s="6"/>
      <c r="W889" s="27"/>
      <c r="X889" s="7"/>
      <c r="Y889" s="7"/>
      <c r="AA889" s="5"/>
      <c r="AC889" s="7"/>
      <c r="AD889" s="5"/>
      <c r="AE889" s="5"/>
      <c r="AF889" s="5"/>
      <c r="AJ889" s="5"/>
    </row>
    <row r="890" spans="22:36">
      <c r="V890" s="6"/>
      <c r="W890" s="27"/>
      <c r="X890" s="7"/>
      <c r="Y890" s="7"/>
      <c r="AA890" s="5"/>
      <c r="AC890" s="7"/>
      <c r="AD890" s="5"/>
      <c r="AE890" s="5"/>
      <c r="AF890" s="5"/>
      <c r="AJ890" s="5"/>
    </row>
    <row r="891" spans="22:36">
      <c r="V891" s="6"/>
      <c r="W891" s="27"/>
      <c r="X891" s="7"/>
      <c r="Y891" s="7"/>
      <c r="AA891" s="5"/>
      <c r="AC891" s="7"/>
      <c r="AD891" s="5"/>
      <c r="AE891" s="5"/>
      <c r="AF891" s="5"/>
      <c r="AJ891" s="5"/>
    </row>
    <row r="892" spans="22:36">
      <c r="V892" s="6"/>
      <c r="W892" s="27"/>
      <c r="X892" s="7"/>
      <c r="Y892" s="7"/>
      <c r="AA892" s="5"/>
      <c r="AC892" s="7"/>
      <c r="AD892" s="5"/>
      <c r="AE892" s="5"/>
      <c r="AF892" s="5"/>
      <c r="AJ892" s="5"/>
    </row>
    <row r="893" spans="22:36">
      <c r="V893" s="6"/>
      <c r="W893" s="27"/>
      <c r="X893" s="7"/>
      <c r="Y893" s="7"/>
      <c r="AA893" s="5"/>
      <c r="AC893" s="7"/>
      <c r="AD893" s="5"/>
      <c r="AE893" s="5"/>
      <c r="AF893" s="5"/>
      <c r="AJ893" s="5"/>
    </row>
    <row r="894" spans="22:36">
      <c r="V894" s="6"/>
      <c r="W894" s="27"/>
      <c r="X894" s="7"/>
      <c r="Y894" s="7"/>
      <c r="AA894" s="5"/>
      <c r="AC894" s="7"/>
      <c r="AD894" s="5"/>
      <c r="AE894" s="5"/>
      <c r="AF894" s="5"/>
      <c r="AJ894" s="5"/>
    </row>
    <row r="895" spans="22:36">
      <c r="V895" s="6"/>
      <c r="W895" s="27"/>
      <c r="X895" s="7"/>
      <c r="Y895" s="7"/>
      <c r="AA895" s="5"/>
      <c r="AC895" s="7"/>
      <c r="AD895" s="5"/>
      <c r="AE895" s="5"/>
      <c r="AF895" s="5"/>
      <c r="AJ895" s="5"/>
    </row>
    <row r="896" spans="22:36">
      <c r="V896" s="6"/>
      <c r="W896" s="27"/>
      <c r="X896" s="7"/>
      <c r="Y896" s="7"/>
      <c r="AA896" s="5"/>
      <c r="AC896" s="7"/>
      <c r="AD896" s="5"/>
      <c r="AE896" s="5"/>
      <c r="AF896" s="5"/>
      <c r="AJ896" s="5"/>
    </row>
    <row r="897" spans="22:36">
      <c r="V897" s="6"/>
      <c r="W897" s="27"/>
      <c r="X897" s="7"/>
      <c r="Y897" s="7"/>
      <c r="AA897" s="5"/>
      <c r="AC897" s="7"/>
      <c r="AD897" s="5"/>
      <c r="AE897" s="5"/>
      <c r="AF897" s="5"/>
      <c r="AJ897" s="5"/>
    </row>
    <row r="898" spans="22:36">
      <c r="V898" s="6"/>
      <c r="W898" s="27"/>
      <c r="X898" s="7"/>
      <c r="Y898" s="7"/>
      <c r="AA898" s="5"/>
      <c r="AC898" s="7"/>
      <c r="AD898" s="5"/>
      <c r="AE898" s="5"/>
      <c r="AF898" s="5"/>
      <c r="AJ898" s="5"/>
    </row>
    <row r="899" spans="22:36">
      <c r="V899" s="6"/>
      <c r="W899" s="27"/>
      <c r="X899" s="7"/>
      <c r="Y899" s="7"/>
      <c r="AA899" s="5"/>
      <c r="AC899" s="7"/>
      <c r="AD899" s="5"/>
      <c r="AE899" s="5"/>
      <c r="AF899" s="5"/>
      <c r="AJ899" s="5"/>
    </row>
    <row r="900" spans="22:36">
      <c r="V900" s="6"/>
      <c r="W900" s="27"/>
      <c r="X900" s="7"/>
      <c r="Y900" s="7"/>
      <c r="AA900" s="5"/>
      <c r="AC900" s="7"/>
      <c r="AD900" s="5"/>
      <c r="AE900" s="5"/>
      <c r="AF900" s="5"/>
      <c r="AJ900" s="5"/>
    </row>
    <row r="901" spans="22:36">
      <c r="V901" s="6"/>
      <c r="W901" s="27"/>
      <c r="X901" s="7"/>
      <c r="Y901" s="7"/>
      <c r="AA901" s="5"/>
      <c r="AC901" s="7"/>
      <c r="AD901" s="5"/>
      <c r="AE901" s="5"/>
      <c r="AF901" s="5"/>
      <c r="AJ901" s="5"/>
    </row>
    <row r="902" spans="22:36">
      <c r="V902" s="6"/>
      <c r="W902" s="27"/>
      <c r="X902" s="7"/>
      <c r="Y902" s="7"/>
      <c r="AA902" s="5"/>
      <c r="AC902" s="7"/>
      <c r="AD902" s="5"/>
      <c r="AE902" s="5"/>
      <c r="AF902" s="5"/>
      <c r="AJ902" s="5"/>
    </row>
    <row r="903" spans="22:36">
      <c r="V903" s="6"/>
      <c r="W903" s="27"/>
      <c r="X903" s="7"/>
      <c r="Y903" s="7"/>
      <c r="AA903" s="5"/>
      <c r="AC903" s="7"/>
      <c r="AD903" s="5"/>
      <c r="AE903" s="5"/>
      <c r="AF903" s="5"/>
      <c r="AJ903" s="5"/>
    </row>
    <row r="904" spans="22:36">
      <c r="V904" s="6"/>
      <c r="W904" s="27"/>
      <c r="X904" s="7"/>
      <c r="Y904" s="7"/>
      <c r="AA904" s="5"/>
      <c r="AC904" s="7"/>
      <c r="AD904" s="5"/>
      <c r="AE904" s="5"/>
      <c r="AF904" s="5"/>
      <c r="AJ904" s="5"/>
    </row>
    <row r="905" spans="22:36">
      <c r="V905" s="6"/>
      <c r="W905" s="27"/>
      <c r="X905" s="7"/>
      <c r="Y905" s="7"/>
      <c r="AA905" s="5"/>
      <c r="AC905" s="7"/>
      <c r="AD905" s="5"/>
      <c r="AE905" s="5"/>
      <c r="AF905" s="5"/>
      <c r="AJ905" s="5"/>
    </row>
    <row r="906" spans="22:36">
      <c r="V906" s="6"/>
      <c r="W906" s="27"/>
      <c r="X906" s="7"/>
      <c r="Y906" s="7"/>
      <c r="AA906" s="5"/>
      <c r="AC906" s="7"/>
      <c r="AD906" s="5"/>
      <c r="AE906" s="5"/>
      <c r="AF906" s="5"/>
      <c r="AJ906" s="5"/>
    </row>
    <row r="907" spans="22:36">
      <c r="V907" s="6"/>
      <c r="W907" s="27"/>
      <c r="X907" s="7"/>
      <c r="Y907" s="7"/>
      <c r="AA907" s="5"/>
      <c r="AC907" s="7"/>
      <c r="AD907" s="5"/>
      <c r="AE907" s="5"/>
      <c r="AF907" s="5"/>
      <c r="AJ907" s="5"/>
    </row>
    <row r="908" spans="22:36">
      <c r="V908" s="6"/>
      <c r="W908" s="27"/>
      <c r="X908" s="7"/>
      <c r="Y908" s="7"/>
      <c r="AA908" s="5"/>
      <c r="AC908" s="7"/>
      <c r="AD908" s="5"/>
      <c r="AE908" s="5"/>
      <c r="AF908" s="5"/>
      <c r="AJ908" s="5"/>
    </row>
    <row r="909" spans="22:36">
      <c r="V909" s="6"/>
      <c r="W909" s="27"/>
      <c r="X909" s="7"/>
      <c r="Y909" s="7"/>
      <c r="AA909" s="5"/>
      <c r="AC909" s="7"/>
      <c r="AD909" s="5"/>
      <c r="AE909" s="5"/>
      <c r="AF909" s="5"/>
      <c r="AJ909" s="5"/>
    </row>
    <row r="910" spans="22:36">
      <c r="V910" s="6"/>
      <c r="W910" s="27"/>
      <c r="X910" s="7"/>
      <c r="Y910" s="7"/>
      <c r="AA910" s="5"/>
      <c r="AC910" s="7"/>
      <c r="AD910" s="5"/>
      <c r="AE910" s="5"/>
      <c r="AF910" s="5"/>
      <c r="AJ910" s="5"/>
    </row>
    <row r="911" spans="22:36">
      <c r="V911" s="6"/>
      <c r="W911" s="27"/>
      <c r="X911" s="7"/>
      <c r="Y911" s="7"/>
      <c r="AA911" s="5"/>
      <c r="AC911" s="7"/>
      <c r="AD911" s="5"/>
      <c r="AE911" s="5"/>
      <c r="AF911" s="5"/>
      <c r="AJ911" s="5"/>
    </row>
    <row r="912" spans="22:36">
      <c r="V912" s="6"/>
      <c r="W912" s="27"/>
      <c r="X912" s="7"/>
      <c r="Y912" s="7"/>
      <c r="AA912" s="5"/>
      <c r="AC912" s="7"/>
      <c r="AD912" s="5"/>
      <c r="AE912" s="5"/>
      <c r="AF912" s="5"/>
      <c r="AJ912" s="5"/>
    </row>
    <row r="913" spans="22:36">
      <c r="V913" s="6"/>
      <c r="W913" s="27"/>
      <c r="X913" s="7"/>
      <c r="Y913" s="7"/>
      <c r="AA913" s="5"/>
      <c r="AC913" s="7"/>
      <c r="AD913" s="5"/>
      <c r="AE913" s="5"/>
      <c r="AF913" s="5"/>
      <c r="AJ913" s="5"/>
    </row>
    <row r="914" spans="22:36">
      <c r="V914" s="6"/>
      <c r="W914" s="27"/>
      <c r="X914" s="7"/>
      <c r="Y914" s="7"/>
      <c r="AA914" s="5"/>
      <c r="AC914" s="7"/>
      <c r="AD914" s="5"/>
      <c r="AE914" s="5"/>
      <c r="AF914" s="5"/>
      <c r="AJ914" s="5"/>
    </row>
    <row r="915" spans="22:36">
      <c r="V915" s="6"/>
      <c r="W915" s="27"/>
      <c r="X915" s="7"/>
      <c r="Y915" s="7"/>
      <c r="AA915" s="5"/>
      <c r="AC915" s="7"/>
      <c r="AD915" s="5"/>
      <c r="AE915" s="5"/>
      <c r="AF915" s="5"/>
      <c r="AJ915" s="5"/>
    </row>
    <row r="916" spans="22:36">
      <c r="V916" s="6"/>
      <c r="W916" s="27"/>
      <c r="X916" s="7"/>
      <c r="Y916" s="7"/>
      <c r="AA916" s="5"/>
      <c r="AC916" s="7"/>
      <c r="AD916" s="5"/>
      <c r="AE916" s="5"/>
      <c r="AF916" s="5"/>
      <c r="AJ916" s="5"/>
    </row>
    <row r="917" spans="22:36">
      <c r="V917" s="6"/>
      <c r="W917" s="27"/>
      <c r="X917" s="7"/>
      <c r="Y917" s="7"/>
      <c r="AA917" s="5"/>
      <c r="AC917" s="7"/>
      <c r="AD917" s="5"/>
      <c r="AE917" s="5"/>
      <c r="AF917" s="5"/>
      <c r="AJ917" s="5"/>
    </row>
    <row r="918" spans="22:36">
      <c r="V918" s="6"/>
      <c r="W918" s="27"/>
      <c r="X918" s="7"/>
      <c r="Y918" s="7"/>
      <c r="AA918" s="5"/>
      <c r="AC918" s="7"/>
      <c r="AD918" s="5"/>
      <c r="AE918" s="5"/>
      <c r="AF918" s="5"/>
      <c r="AJ918" s="5"/>
    </row>
    <row r="919" spans="22:36">
      <c r="V919" s="6"/>
      <c r="W919" s="27"/>
      <c r="X919" s="7"/>
      <c r="Y919" s="7"/>
      <c r="AA919" s="5"/>
      <c r="AC919" s="7"/>
      <c r="AD919" s="5"/>
      <c r="AE919" s="5"/>
      <c r="AF919" s="5"/>
      <c r="AJ919" s="5"/>
    </row>
    <row r="920" spans="22:36">
      <c r="V920" s="6"/>
      <c r="W920" s="27"/>
      <c r="X920" s="7"/>
      <c r="Y920" s="7"/>
      <c r="AA920" s="5"/>
      <c r="AC920" s="7"/>
      <c r="AD920" s="5"/>
      <c r="AE920" s="5"/>
      <c r="AF920" s="5"/>
      <c r="AJ920" s="5"/>
    </row>
    <row r="921" spans="22:36">
      <c r="V921" s="6"/>
      <c r="W921" s="27"/>
      <c r="X921" s="7"/>
      <c r="Y921" s="7"/>
      <c r="AA921" s="5"/>
      <c r="AC921" s="7"/>
      <c r="AD921" s="5"/>
      <c r="AE921" s="5"/>
      <c r="AF921" s="5"/>
      <c r="AJ921" s="5"/>
    </row>
    <row r="922" spans="22:36">
      <c r="V922" s="6"/>
      <c r="W922" s="27"/>
      <c r="X922" s="7"/>
      <c r="Y922" s="7"/>
      <c r="AA922" s="5"/>
      <c r="AC922" s="7"/>
      <c r="AD922" s="5"/>
      <c r="AE922" s="5"/>
      <c r="AF922" s="5"/>
      <c r="AJ922" s="5"/>
    </row>
    <row r="923" spans="22:36">
      <c r="V923" s="6"/>
      <c r="W923" s="27"/>
      <c r="X923" s="7"/>
      <c r="Y923" s="7"/>
      <c r="AA923" s="5"/>
      <c r="AC923" s="7"/>
      <c r="AD923" s="5"/>
      <c r="AE923" s="5"/>
      <c r="AF923" s="5"/>
      <c r="AJ923" s="5"/>
    </row>
    <row r="924" spans="22:36">
      <c r="V924" s="6"/>
      <c r="W924" s="27"/>
      <c r="X924" s="7"/>
      <c r="Y924" s="7"/>
      <c r="AA924" s="5"/>
      <c r="AC924" s="7"/>
      <c r="AD924" s="5"/>
      <c r="AE924" s="5"/>
      <c r="AF924" s="5"/>
      <c r="AJ924" s="5"/>
    </row>
    <row r="925" spans="22:36">
      <c r="V925" s="6"/>
      <c r="W925" s="27"/>
      <c r="X925" s="7"/>
      <c r="Y925" s="7"/>
      <c r="AA925" s="5"/>
      <c r="AC925" s="7"/>
      <c r="AD925" s="5"/>
      <c r="AE925" s="5"/>
      <c r="AF925" s="5"/>
      <c r="AJ925" s="5"/>
    </row>
    <row r="926" spans="22:36">
      <c r="V926" s="6"/>
      <c r="W926" s="27"/>
      <c r="X926" s="7"/>
      <c r="Y926" s="7"/>
      <c r="AA926" s="5"/>
      <c r="AC926" s="7"/>
      <c r="AD926" s="5"/>
      <c r="AE926" s="5"/>
      <c r="AF926" s="5"/>
      <c r="AJ926" s="5"/>
    </row>
    <row r="927" spans="22:36">
      <c r="V927" s="6"/>
      <c r="W927" s="27"/>
      <c r="X927" s="7"/>
      <c r="Y927" s="7"/>
      <c r="AA927" s="5"/>
      <c r="AC927" s="7"/>
      <c r="AD927" s="5"/>
      <c r="AE927" s="5"/>
      <c r="AF927" s="5"/>
      <c r="AJ927" s="5"/>
    </row>
    <row r="928" spans="22:36">
      <c r="V928" s="6"/>
      <c r="W928" s="27"/>
      <c r="X928" s="7"/>
      <c r="Y928" s="7"/>
      <c r="AA928" s="5"/>
      <c r="AC928" s="7"/>
      <c r="AD928" s="5"/>
      <c r="AE928" s="5"/>
      <c r="AF928" s="5"/>
      <c r="AJ928" s="5"/>
    </row>
    <row r="929" spans="22:36">
      <c r="V929" s="6"/>
      <c r="W929" s="27"/>
      <c r="X929" s="7"/>
      <c r="Y929" s="7"/>
      <c r="AA929" s="5"/>
      <c r="AC929" s="7"/>
      <c r="AD929" s="5"/>
      <c r="AE929" s="5"/>
      <c r="AF929" s="5"/>
      <c r="AJ929" s="5"/>
    </row>
    <row r="930" spans="22:36">
      <c r="V930" s="6"/>
      <c r="W930" s="27"/>
      <c r="X930" s="7"/>
      <c r="Y930" s="7"/>
      <c r="AA930" s="5"/>
      <c r="AC930" s="7"/>
      <c r="AD930" s="5"/>
      <c r="AE930" s="5"/>
      <c r="AF930" s="5"/>
      <c r="AJ930" s="5"/>
    </row>
    <row r="931" spans="22:36">
      <c r="V931" s="6"/>
      <c r="W931" s="27"/>
      <c r="X931" s="7"/>
      <c r="Y931" s="7"/>
      <c r="AA931" s="5"/>
      <c r="AC931" s="7"/>
      <c r="AD931" s="5"/>
      <c r="AE931" s="5"/>
      <c r="AF931" s="5"/>
      <c r="AJ931" s="5"/>
    </row>
    <row r="932" spans="22:36">
      <c r="V932" s="6"/>
      <c r="W932" s="27"/>
      <c r="X932" s="7"/>
      <c r="Y932" s="7"/>
      <c r="AA932" s="5"/>
      <c r="AC932" s="7"/>
      <c r="AD932" s="5"/>
      <c r="AE932" s="5"/>
      <c r="AF932" s="5"/>
      <c r="AJ932" s="5"/>
    </row>
    <row r="933" spans="22:36">
      <c r="V933" s="6"/>
      <c r="W933" s="27"/>
      <c r="X933" s="7"/>
      <c r="Y933" s="7"/>
      <c r="AA933" s="5"/>
      <c r="AC933" s="7"/>
      <c r="AD933" s="5"/>
      <c r="AE933" s="5"/>
      <c r="AF933" s="5"/>
      <c r="AJ933" s="5"/>
    </row>
    <row r="934" spans="22:36">
      <c r="V934" s="6"/>
      <c r="W934" s="27"/>
      <c r="X934" s="7"/>
      <c r="Y934" s="7"/>
      <c r="AA934" s="5"/>
      <c r="AC934" s="7"/>
      <c r="AD934" s="5"/>
      <c r="AE934" s="5"/>
      <c r="AF934" s="5"/>
      <c r="AJ934" s="5"/>
    </row>
    <row r="935" spans="22:36">
      <c r="V935" s="6"/>
      <c r="W935" s="27"/>
      <c r="X935" s="7"/>
      <c r="Y935" s="7"/>
      <c r="AA935" s="5"/>
      <c r="AC935" s="7"/>
      <c r="AD935" s="5"/>
      <c r="AE935" s="5"/>
      <c r="AF935" s="5"/>
      <c r="AJ935" s="5"/>
    </row>
    <row r="936" spans="22:36">
      <c r="V936" s="6"/>
      <c r="W936" s="27"/>
      <c r="X936" s="7"/>
      <c r="Y936" s="7"/>
      <c r="AA936" s="5"/>
      <c r="AC936" s="7"/>
      <c r="AD936" s="5"/>
      <c r="AE936" s="5"/>
      <c r="AF936" s="5"/>
      <c r="AJ936" s="5"/>
    </row>
    <row r="937" spans="22:36">
      <c r="V937" s="6"/>
      <c r="W937" s="27"/>
      <c r="X937" s="7"/>
      <c r="Y937" s="7"/>
      <c r="AA937" s="5"/>
      <c r="AC937" s="7"/>
      <c r="AD937" s="5"/>
      <c r="AE937" s="5"/>
      <c r="AF937" s="5"/>
      <c r="AJ937" s="5"/>
    </row>
    <row r="938" spans="22:36">
      <c r="V938" s="6"/>
      <c r="W938" s="27"/>
      <c r="X938" s="7"/>
      <c r="Y938" s="7"/>
      <c r="AA938" s="5"/>
      <c r="AC938" s="7"/>
      <c r="AD938" s="5"/>
      <c r="AE938" s="5"/>
      <c r="AF938" s="5"/>
      <c r="AJ938" s="5"/>
    </row>
    <row r="939" spans="22:36">
      <c r="V939" s="6"/>
      <c r="W939" s="27"/>
      <c r="X939" s="7"/>
      <c r="Y939" s="7"/>
      <c r="AA939" s="5"/>
      <c r="AC939" s="7"/>
      <c r="AD939" s="5"/>
      <c r="AE939" s="5"/>
      <c r="AF939" s="5"/>
      <c r="AJ939" s="5"/>
    </row>
    <row r="940" spans="22:36">
      <c r="V940" s="6"/>
      <c r="W940" s="27"/>
      <c r="X940" s="7"/>
      <c r="Y940" s="7"/>
      <c r="AA940" s="5"/>
      <c r="AC940" s="7"/>
      <c r="AD940" s="5"/>
      <c r="AE940" s="5"/>
      <c r="AF940" s="5"/>
      <c r="AJ940" s="5"/>
    </row>
    <row r="941" spans="22:36">
      <c r="V941" s="6"/>
      <c r="W941" s="27"/>
      <c r="X941" s="7"/>
      <c r="Y941" s="7"/>
      <c r="AA941" s="5"/>
      <c r="AC941" s="7"/>
      <c r="AD941" s="5"/>
      <c r="AE941" s="5"/>
      <c r="AF941" s="5"/>
      <c r="AJ941" s="5"/>
    </row>
    <row r="942" spans="22:36">
      <c r="V942" s="6"/>
      <c r="W942" s="27"/>
      <c r="X942" s="7"/>
      <c r="Y942" s="7"/>
      <c r="AA942" s="5"/>
      <c r="AC942" s="7"/>
      <c r="AD942" s="5"/>
      <c r="AE942" s="5"/>
      <c r="AF942" s="5"/>
      <c r="AJ942" s="5"/>
    </row>
    <row r="943" spans="22:36">
      <c r="V943" s="6"/>
      <c r="W943" s="27"/>
      <c r="X943" s="7"/>
      <c r="Y943" s="7"/>
      <c r="AA943" s="5"/>
      <c r="AC943" s="7"/>
      <c r="AD943" s="5"/>
      <c r="AE943" s="5"/>
      <c r="AF943" s="5"/>
      <c r="AJ943" s="5"/>
    </row>
    <row r="944" spans="22:36">
      <c r="V944" s="6"/>
      <c r="W944" s="27"/>
      <c r="X944" s="7"/>
      <c r="Y944" s="7"/>
      <c r="AA944" s="5"/>
      <c r="AC944" s="7"/>
      <c r="AD944" s="5"/>
      <c r="AE944" s="5"/>
      <c r="AF944" s="5"/>
      <c r="AJ944" s="5"/>
    </row>
    <row r="945" spans="22:36">
      <c r="V945" s="6"/>
      <c r="W945" s="27"/>
      <c r="X945" s="7"/>
      <c r="Y945" s="7"/>
      <c r="AA945" s="5"/>
      <c r="AC945" s="7"/>
      <c r="AD945" s="5"/>
      <c r="AE945" s="5"/>
      <c r="AF945" s="5"/>
      <c r="AJ945" s="5"/>
    </row>
    <row r="946" spans="22:36">
      <c r="V946" s="6"/>
      <c r="W946" s="27"/>
      <c r="X946" s="7"/>
      <c r="Y946" s="7"/>
      <c r="AA946" s="5"/>
      <c r="AC946" s="7"/>
      <c r="AD946" s="5"/>
      <c r="AE946" s="5"/>
      <c r="AF946" s="5"/>
      <c r="AJ946" s="5"/>
    </row>
    <row r="947" spans="22:36">
      <c r="V947" s="6"/>
      <c r="W947" s="27"/>
      <c r="X947" s="7"/>
      <c r="Y947" s="7"/>
      <c r="AA947" s="5"/>
      <c r="AC947" s="7"/>
      <c r="AD947" s="5"/>
      <c r="AE947" s="5"/>
      <c r="AF947" s="5"/>
      <c r="AJ947" s="5"/>
    </row>
    <row r="948" spans="22:36">
      <c r="V948" s="6"/>
      <c r="W948" s="27"/>
      <c r="X948" s="7"/>
      <c r="Y948" s="7"/>
      <c r="AA948" s="5"/>
      <c r="AC948" s="7"/>
      <c r="AD948" s="5"/>
      <c r="AE948" s="5"/>
      <c r="AF948" s="5"/>
      <c r="AJ948" s="5"/>
    </row>
    <row r="949" spans="22:36">
      <c r="V949" s="6"/>
      <c r="W949" s="27"/>
      <c r="X949" s="7"/>
      <c r="Y949" s="7"/>
      <c r="AA949" s="5"/>
      <c r="AC949" s="7"/>
      <c r="AD949" s="5"/>
      <c r="AE949" s="5"/>
      <c r="AF949" s="5"/>
      <c r="AJ949" s="5"/>
    </row>
    <row r="950" spans="22:36">
      <c r="V950" s="6"/>
      <c r="W950" s="27"/>
      <c r="X950" s="7"/>
      <c r="Y950" s="7"/>
      <c r="AA950" s="5"/>
      <c r="AC950" s="7"/>
      <c r="AD950" s="5"/>
      <c r="AE950" s="5"/>
      <c r="AF950" s="5"/>
      <c r="AJ950" s="5"/>
    </row>
    <row r="951" spans="22:36">
      <c r="V951" s="6"/>
      <c r="W951" s="27"/>
      <c r="X951" s="7"/>
      <c r="Y951" s="7"/>
      <c r="AA951" s="5"/>
      <c r="AC951" s="7"/>
      <c r="AD951" s="5"/>
      <c r="AE951" s="5"/>
      <c r="AF951" s="5"/>
      <c r="AJ951" s="5"/>
    </row>
    <row r="952" spans="22:36">
      <c r="V952" s="6"/>
      <c r="W952" s="27"/>
      <c r="X952" s="7"/>
      <c r="Y952" s="7"/>
      <c r="AA952" s="5"/>
      <c r="AC952" s="7"/>
      <c r="AD952" s="5"/>
      <c r="AE952" s="5"/>
      <c r="AF952" s="5"/>
      <c r="AJ952" s="5"/>
    </row>
    <row r="953" spans="22:36">
      <c r="V953" s="6"/>
      <c r="W953" s="27"/>
      <c r="X953" s="7"/>
      <c r="Y953" s="7"/>
      <c r="AA953" s="5"/>
      <c r="AC953" s="7"/>
      <c r="AD953" s="5"/>
      <c r="AE953" s="5"/>
      <c r="AF953" s="5"/>
      <c r="AJ953" s="5"/>
    </row>
    <row r="954" spans="22:36">
      <c r="V954" s="6"/>
      <c r="W954" s="27"/>
      <c r="X954" s="7"/>
      <c r="Y954" s="7"/>
      <c r="AA954" s="5"/>
      <c r="AC954" s="7"/>
      <c r="AD954" s="5"/>
      <c r="AE954" s="5"/>
      <c r="AF954" s="5"/>
      <c r="AJ954" s="5"/>
    </row>
    <row r="955" spans="22:36">
      <c r="V955" s="6"/>
      <c r="W955" s="27"/>
      <c r="X955" s="7"/>
      <c r="Y955" s="7"/>
      <c r="AA955" s="5"/>
      <c r="AC955" s="7"/>
      <c r="AD955" s="5"/>
      <c r="AE955" s="5"/>
      <c r="AF955" s="5"/>
      <c r="AJ955" s="5"/>
    </row>
    <row r="956" spans="22:36">
      <c r="V956" s="6"/>
      <c r="W956" s="27"/>
      <c r="X956" s="7"/>
      <c r="Y956" s="7"/>
      <c r="AA956" s="5"/>
      <c r="AC956" s="7"/>
      <c r="AD956" s="5"/>
      <c r="AE956" s="5"/>
      <c r="AF956" s="5"/>
      <c r="AJ956" s="5"/>
    </row>
    <row r="957" spans="22:36">
      <c r="V957" s="6"/>
      <c r="W957" s="27"/>
      <c r="X957" s="7"/>
      <c r="Y957" s="7"/>
      <c r="AA957" s="5"/>
      <c r="AC957" s="7"/>
      <c r="AD957" s="5"/>
      <c r="AE957" s="5"/>
      <c r="AF957" s="5"/>
      <c r="AJ957" s="5"/>
    </row>
    <row r="958" spans="22:36">
      <c r="V958" s="6"/>
      <c r="W958" s="27"/>
      <c r="X958" s="7"/>
      <c r="Y958" s="7"/>
      <c r="AA958" s="5"/>
      <c r="AC958" s="7"/>
      <c r="AD958" s="5"/>
      <c r="AE958" s="5"/>
      <c r="AF958" s="5"/>
      <c r="AJ958" s="5"/>
    </row>
    <row r="959" spans="22:36">
      <c r="V959" s="6"/>
      <c r="W959" s="27"/>
      <c r="X959" s="7"/>
      <c r="Y959" s="7"/>
      <c r="AA959" s="5"/>
      <c r="AC959" s="7"/>
      <c r="AD959" s="5"/>
      <c r="AE959" s="5"/>
      <c r="AF959" s="5"/>
      <c r="AJ959" s="5"/>
    </row>
    <row r="960" spans="22:36">
      <c r="V960" s="6"/>
      <c r="W960" s="27"/>
      <c r="X960" s="7"/>
      <c r="Y960" s="7"/>
      <c r="AA960" s="5"/>
      <c r="AC960" s="7"/>
      <c r="AD960" s="5"/>
      <c r="AE960" s="5"/>
      <c r="AF960" s="5"/>
      <c r="AJ960" s="5"/>
    </row>
    <row r="961" spans="22:36">
      <c r="V961" s="6"/>
      <c r="W961" s="27"/>
      <c r="X961" s="7"/>
      <c r="Y961" s="7"/>
      <c r="AA961" s="5"/>
      <c r="AC961" s="7"/>
      <c r="AD961" s="5"/>
      <c r="AE961" s="5"/>
      <c r="AF961" s="5"/>
      <c r="AJ961" s="5"/>
    </row>
    <row r="962" spans="22:36">
      <c r="V962" s="6"/>
      <c r="W962" s="27"/>
      <c r="X962" s="7"/>
      <c r="Y962" s="7"/>
      <c r="AA962" s="5"/>
      <c r="AC962" s="7"/>
      <c r="AD962" s="5"/>
      <c r="AE962" s="5"/>
      <c r="AF962" s="5"/>
      <c r="AJ962" s="5"/>
    </row>
    <row r="963" spans="22:36">
      <c r="V963" s="6"/>
      <c r="W963" s="27"/>
      <c r="X963" s="7"/>
      <c r="Y963" s="7"/>
      <c r="AA963" s="5"/>
      <c r="AC963" s="7"/>
      <c r="AD963" s="5"/>
      <c r="AE963" s="5"/>
      <c r="AF963" s="5"/>
      <c r="AJ963" s="5"/>
    </row>
    <row r="964" spans="22:36">
      <c r="V964" s="6"/>
      <c r="W964" s="27"/>
      <c r="X964" s="7"/>
      <c r="Y964" s="7"/>
      <c r="AA964" s="5"/>
      <c r="AC964" s="7"/>
      <c r="AD964" s="5"/>
      <c r="AE964" s="5"/>
      <c r="AF964" s="5"/>
      <c r="AJ964" s="5"/>
    </row>
    <row r="965" spans="22:36">
      <c r="V965" s="6"/>
      <c r="W965" s="27"/>
      <c r="X965" s="7"/>
      <c r="Y965" s="7"/>
      <c r="AA965" s="5"/>
      <c r="AC965" s="7"/>
      <c r="AD965" s="5"/>
      <c r="AE965" s="5"/>
      <c r="AF965" s="5"/>
      <c r="AJ965" s="5"/>
    </row>
    <row r="966" spans="22:36">
      <c r="V966" s="6"/>
      <c r="W966" s="27"/>
      <c r="X966" s="7"/>
      <c r="Y966" s="7"/>
      <c r="AA966" s="5"/>
      <c r="AC966" s="7"/>
      <c r="AD966" s="5"/>
      <c r="AE966" s="5"/>
      <c r="AF966" s="5"/>
      <c r="AJ966" s="5"/>
    </row>
    <row r="967" spans="22:36">
      <c r="V967" s="6"/>
      <c r="W967" s="27"/>
      <c r="X967" s="7"/>
      <c r="Y967" s="7"/>
      <c r="AA967" s="5"/>
      <c r="AC967" s="7"/>
      <c r="AD967" s="5"/>
      <c r="AE967" s="5"/>
      <c r="AF967" s="5"/>
      <c r="AJ967" s="5"/>
    </row>
    <row r="968" spans="22:36">
      <c r="V968" s="6"/>
      <c r="W968" s="27"/>
      <c r="X968" s="7"/>
      <c r="Y968" s="7"/>
      <c r="AA968" s="5"/>
      <c r="AC968" s="7"/>
      <c r="AD968" s="5"/>
      <c r="AE968" s="5"/>
      <c r="AF968" s="5"/>
      <c r="AJ968" s="5"/>
    </row>
    <row r="969" spans="22:36">
      <c r="V969" s="6"/>
      <c r="W969" s="27"/>
      <c r="X969" s="7"/>
      <c r="Y969" s="7"/>
      <c r="AA969" s="5"/>
      <c r="AC969" s="7"/>
      <c r="AD969" s="5"/>
      <c r="AE969" s="5"/>
      <c r="AF969" s="5"/>
      <c r="AJ969" s="5"/>
    </row>
    <row r="970" spans="22:36">
      <c r="V970" s="6"/>
      <c r="W970" s="27"/>
      <c r="X970" s="7"/>
      <c r="Y970" s="7"/>
      <c r="AA970" s="5"/>
      <c r="AC970" s="7"/>
      <c r="AD970" s="5"/>
      <c r="AE970" s="5"/>
      <c r="AF970" s="5"/>
      <c r="AJ970" s="5"/>
    </row>
    <row r="971" spans="22:36">
      <c r="V971" s="6"/>
      <c r="W971" s="27"/>
      <c r="X971" s="7"/>
      <c r="Y971" s="7"/>
      <c r="AA971" s="5"/>
      <c r="AC971" s="7"/>
      <c r="AD971" s="5"/>
      <c r="AE971" s="5"/>
      <c r="AF971" s="5"/>
      <c r="AJ971" s="5"/>
    </row>
    <row r="972" spans="22:36">
      <c r="V972" s="6"/>
      <c r="W972" s="27"/>
      <c r="X972" s="7"/>
      <c r="Y972" s="7"/>
      <c r="AA972" s="5"/>
      <c r="AC972" s="7"/>
      <c r="AD972" s="5"/>
      <c r="AE972" s="5"/>
      <c r="AF972" s="5"/>
      <c r="AJ972" s="5"/>
    </row>
    <row r="973" spans="22:36">
      <c r="V973" s="6"/>
      <c r="W973" s="27"/>
      <c r="X973" s="7"/>
      <c r="Y973" s="7"/>
      <c r="AA973" s="5"/>
      <c r="AC973" s="7"/>
      <c r="AD973" s="5"/>
      <c r="AE973" s="5"/>
      <c r="AF973" s="5"/>
      <c r="AJ973" s="5"/>
    </row>
    <row r="974" spans="22:36">
      <c r="V974" s="6"/>
      <c r="W974" s="27"/>
      <c r="X974" s="7"/>
      <c r="Y974" s="7"/>
      <c r="AA974" s="5"/>
      <c r="AC974" s="7"/>
      <c r="AD974" s="5"/>
      <c r="AE974" s="5"/>
      <c r="AF974" s="5"/>
      <c r="AJ974" s="5"/>
    </row>
    <row r="975" spans="22:36">
      <c r="V975" s="6"/>
      <c r="W975" s="27"/>
      <c r="X975" s="7"/>
      <c r="Y975" s="7"/>
      <c r="AA975" s="5"/>
      <c r="AC975" s="7"/>
      <c r="AD975" s="5"/>
      <c r="AE975" s="5"/>
      <c r="AF975" s="5"/>
      <c r="AJ975" s="5"/>
    </row>
    <row r="976" spans="22:36">
      <c r="V976" s="6"/>
      <c r="W976" s="27"/>
      <c r="X976" s="7"/>
      <c r="Y976" s="7"/>
      <c r="AA976" s="5"/>
      <c r="AC976" s="7"/>
      <c r="AD976" s="5"/>
      <c r="AE976" s="5"/>
      <c r="AF976" s="5"/>
      <c r="AJ976" s="5"/>
    </row>
    <row r="977" spans="22:36">
      <c r="V977" s="6"/>
      <c r="W977" s="27"/>
      <c r="X977" s="7"/>
      <c r="Y977" s="7"/>
      <c r="AA977" s="5"/>
      <c r="AC977" s="7"/>
      <c r="AD977" s="5"/>
      <c r="AE977" s="5"/>
      <c r="AF977" s="5"/>
      <c r="AJ977" s="5"/>
    </row>
    <row r="978" spans="22:36">
      <c r="V978" s="6"/>
      <c r="W978" s="27"/>
      <c r="X978" s="7"/>
      <c r="Y978" s="7"/>
      <c r="AA978" s="5"/>
      <c r="AC978" s="7"/>
      <c r="AD978" s="5"/>
      <c r="AE978" s="5"/>
      <c r="AF978" s="5"/>
      <c r="AJ978" s="5"/>
    </row>
    <row r="979" spans="22:36">
      <c r="V979" s="6"/>
      <c r="W979" s="27"/>
      <c r="X979" s="7"/>
      <c r="Y979" s="7"/>
      <c r="AA979" s="5"/>
      <c r="AC979" s="7"/>
      <c r="AD979" s="5"/>
      <c r="AE979" s="5"/>
      <c r="AF979" s="5"/>
      <c r="AJ979" s="5"/>
    </row>
    <row r="980" spans="22:36">
      <c r="V980" s="6"/>
      <c r="W980" s="27"/>
      <c r="X980" s="7"/>
      <c r="Y980" s="7"/>
      <c r="AA980" s="5"/>
      <c r="AC980" s="7"/>
      <c r="AD980" s="5"/>
      <c r="AE980" s="5"/>
      <c r="AF980" s="5"/>
      <c r="AJ980" s="5"/>
    </row>
    <row r="981" spans="22:36">
      <c r="V981" s="6"/>
      <c r="W981" s="27"/>
      <c r="X981" s="7"/>
      <c r="Y981" s="7"/>
      <c r="AA981" s="5"/>
      <c r="AC981" s="7"/>
      <c r="AD981" s="5"/>
      <c r="AE981" s="5"/>
      <c r="AF981" s="5"/>
      <c r="AJ981" s="5"/>
    </row>
    <row r="982" spans="22:36">
      <c r="V982" s="6"/>
      <c r="W982" s="27"/>
      <c r="X982" s="7"/>
      <c r="Y982" s="7"/>
      <c r="AA982" s="5"/>
      <c r="AC982" s="7"/>
      <c r="AD982" s="5"/>
      <c r="AE982" s="5"/>
      <c r="AF982" s="5"/>
      <c r="AJ982" s="5"/>
    </row>
    <row r="983" spans="22:36">
      <c r="V983" s="6"/>
      <c r="W983" s="27"/>
      <c r="X983" s="7"/>
      <c r="Y983" s="7"/>
      <c r="AA983" s="5"/>
      <c r="AC983" s="7"/>
      <c r="AD983" s="5"/>
      <c r="AE983" s="5"/>
      <c r="AF983" s="5"/>
      <c r="AJ983" s="5"/>
    </row>
    <row r="984" spans="22:36">
      <c r="V984" s="6"/>
      <c r="W984" s="27"/>
      <c r="X984" s="7"/>
      <c r="Y984" s="7"/>
      <c r="AA984" s="5"/>
      <c r="AC984" s="7"/>
      <c r="AD984" s="5"/>
      <c r="AE984" s="5"/>
      <c r="AF984" s="5"/>
      <c r="AJ984" s="5"/>
    </row>
    <row r="985" spans="22:36">
      <c r="V985" s="6"/>
      <c r="W985" s="27"/>
      <c r="X985" s="7"/>
      <c r="Y985" s="7"/>
      <c r="AA985" s="5"/>
      <c r="AC985" s="7"/>
      <c r="AD985" s="5"/>
      <c r="AE985" s="5"/>
      <c r="AF985" s="5"/>
      <c r="AJ985" s="5"/>
    </row>
    <row r="986" spans="22:36">
      <c r="V986" s="6"/>
      <c r="W986" s="27"/>
      <c r="X986" s="7"/>
      <c r="Y986" s="7"/>
      <c r="AA986" s="5"/>
      <c r="AC986" s="7"/>
      <c r="AD986" s="5"/>
      <c r="AE986" s="5"/>
      <c r="AF986" s="5"/>
      <c r="AJ986" s="5"/>
    </row>
    <row r="987" spans="22:36">
      <c r="V987" s="6"/>
      <c r="W987" s="27"/>
      <c r="X987" s="7"/>
      <c r="Y987" s="7"/>
      <c r="AA987" s="5"/>
      <c r="AC987" s="7"/>
      <c r="AD987" s="5"/>
      <c r="AE987" s="5"/>
      <c r="AF987" s="5"/>
      <c r="AJ987" s="5"/>
    </row>
    <row r="988" spans="22:36">
      <c r="V988" s="6"/>
      <c r="W988" s="27"/>
      <c r="X988" s="7"/>
      <c r="Y988" s="7"/>
      <c r="AA988" s="5"/>
      <c r="AC988" s="7"/>
      <c r="AD988" s="5"/>
      <c r="AE988" s="5"/>
      <c r="AF988" s="5"/>
      <c r="AJ988" s="5"/>
    </row>
    <row r="989" spans="22:36">
      <c r="V989" s="6"/>
      <c r="W989" s="27"/>
      <c r="X989" s="7"/>
      <c r="Y989" s="7"/>
      <c r="AA989" s="5"/>
      <c r="AC989" s="7"/>
      <c r="AD989" s="5"/>
      <c r="AE989" s="5"/>
      <c r="AF989" s="5"/>
      <c r="AJ989" s="5"/>
    </row>
    <row r="990" spans="22:36">
      <c r="V990" s="6"/>
      <c r="W990" s="27"/>
      <c r="X990" s="7"/>
      <c r="Y990" s="7"/>
      <c r="AA990" s="5"/>
      <c r="AC990" s="7"/>
      <c r="AD990" s="5"/>
      <c r="AE990" s="5"/>
      <c r="AF990" s="5"/>
      <c r="AJ990" s="5"/>
    </row>
    <row r="991" spans="22:36">
      <c r="V991" s="6"/>
      <c r="W991" s="27"/>
      <c r="X991" s="7"/>
      <c r="Y991" s="7"/>
      <c r="AA991" s="5"/>
      <c r="AC991" s="7"/>
      <c r="AD991" s="5"/>
      <c r="AE991" s="5"/>
      <c r="AF991" s="5"/>
      <c r="AJ991" s="5"/>
    </row>
    <row r="992" spans="22:36">
      <c r="V992" s="6"/>
      <c r="W992" s="27"/>
      <c r="X992" s="7"/>
      <c r="Y992" s="7"/>
      <c r="AA992" s="5"/>
      <c r="AC992" s="7"/>
      <c r="AD992" s="5"/>
      <c r="AE992" s="5"/>
      <c r="AF992" s="5"/>
      <c r="AJ992" s="5"/>
    </row>
    <row r="993" spans="22:36">
      <c r="V993" s="6"/>
      <c r="W993" s="27"/>
      <c r="X993" s="7"/>
      <c r="Y993" s="7"/>
      <c r="AA993" s="5"/>
      <c r="AC993" s="7"/>
      <c r="AD993" s="5"/>
      <c r="AE993" s="5"/>
      <c r="AF993" s="5"/>
      <c r="AJ993" s="5"/>
    </row>
    <row r="994" spans="22:36">
      <c r="V994" s="6"/>
      <c r="W994" s="27"/>
      <c r="X994" s="7"/>
      <c r="Y994" s="7"/>
      <c r="AA994" s="5"/>
      <c r="AC994" s="7"/>
      <c r="AD994" s="5"/>
      <c r="AE994" s="5"/>
      <c r="AF994" s="5"/>
      <c r="AJ994" s="5"/>
    </row>
    <row r="995" spans="22:36">
      <c r="V995" s="6"/>
      <c r="W995" s="27"/>
      <c r="X995" s="7"/>
      <c r="Y995" s="7"/>
      <c r="AA995" s="5"/>
      <c r="AC995" s="7"/>
      <c r="AD995" s="5"/>
      <c r="AE995" s="5"/>
      <c r="AF995" s="5"/>
      <c r="AJ995" s="5"/>
    </row>
    <row r="996" spans="22:36">
      <c r="V996" s="6"/>
      <c r="W996" s="27"/>
      <c r="X996" s="7"/>
      <c r="Y996" s="7"/>
      <c r="AA996" s="5"/>
      <c r="AC996" s="7"/>
      <c r="AD996" s="5"/>
      <c r="AE996" s="5"/>
      <c r="AF996" s="5"/>
      <c r="AJ996" s="5"/>
    </row>
    <row r="997" spans="22:36">
      <c r="V997" s="6"/>
      <c r="W997" s="27"/>
      <c r="X997" s="7"/>
      <c r="Y997" s="7"/>
      <c r="AA997" s="5"/>
      <c r="AC997" s="7"/>
      <c r="AD997" s="5"/>
      <c r="AE997" s="5"/>
      <c r="AF997" s="5"/>
      <c r="AJ997" s="5"/>
    </row>
    <row r="998" spans="22:36">
      <c r="V998" s="6"/>
      <c r="W998" s="27"/>
      <c r="X998" s="7"/>
      <c r="Y998" s="7"/>
      <c r="AA998" s="5"/>
      <c r="AC998" s="7"/>
      <c r="AD998" s="5"/>
      <c r="AE998" s="5"/>
      <c r="AF998" s="5"/>
      <c r="AJ998" s="5"/>
    </row>
    <row r="999" spans="22:36">
      <c r="V999" s="6"/>
      <c r="W999" s="27"/>
      <c r="X999" s="7"/>
      <c r="Y999" s="7"/>
      <c r="AA999" s="5"/>
      <c r="AC999" s="7"/>
      <c r="AD999" s="5"/>
      <c r="AE999" s="5"/>
      <c r="AF999" s="5"/>
      <c r="AJ999" s="5"/>
    </row>
    <row r="1000" spans="22:36">
      <c r="V1000" s="6"/>
      <c r="W1000" s="27"/>
      <c r="X1000" s="7"/>
      <c r="Y1000" s="7"/>
      <c r="AA1000" s="5"/>
      <c r="AC1000" s="7"/>
      <c r="AD1000" s="5"/>
      <c r="AE1000" s="5"/>
      <c r="AF1000" s="5"/>
      <c r="AJ1000" s="5"/>
    </row>
    <row r="1001" spans="22:36">
      <c r="V1001" s="6"/>
      <c r="W1001" s="27"/>
      <c r="X1001" s="7"/>
      <c r="Y1001" s="7"/>
      <c r="AA1001" s="5"/>
      <c r="AC1001" s="7"/>
      <c r="AD1001" s="5"/>
      <c r="AE1001" s="5"/>
      <c r="AF1001" s="5"/>
      <c r="AJ1001" s="5"/>
    </row>
    <row r="1002" spans="22:36">
      <c r="V1002" s="6"/>
      <c r="W1002" s="27"/>
      <c r="X1002" s="7"/>
      <c r="Y1002" s="7"/>
      <c r="AA1002" s="5"/>
      <c r="AC1002" s="7"/>
      <c r="AD1002" s="5"/>
      <c r="AE1002" s="5"/>
      <c r="AF1002" s="5"/>
      <c r="AJ1002" s="5"/>
    </row>
    <row r="1003" spans="22:36">
      <c r="V1003" s="6"/>
      <c r="W1003" s="27"/>
      <c r="X1003" s="7"/>
      <c r="Y1003" s="7"/>
      <c r="AA1003" s="5"/>
      <c r="AC1003" s="7"/>
      <c r="AD1003" s="5"/>
      <c r="AE1003" s="5"/>
      <c r="AF1003" s="5"/>
      <c r="AJ1003" s="5"/>
    </row>
    <row r="1004" spans="22:36">
      <c r="V1004" s="6"/>
      <c r="W1004" s="27"/>
      <c r="X1004" s="7"/>
      <c r="Y1004" s="7"/>
      <c r="AA1004" s="5"/>
      <c r="AC1004" s="7"/>
      <c r="AD1004" s="5"/>
      <c r="AE1004" s="5"/>
      <c r="AF1004" s="5"/>
      <c r="AJ1004" s="5"/>
    </row>
    <row r="1005" spans="22:36">
      <c r="V1005" s="6"/>
      <c r="W1005" s="27"/>
      <c r="X1005" s="7"/>
      <c r="Y1005" s="7"/>
      <c r="AA1005" s="5"/>
      <c r="AC1005" s="7"/>
      <c r="AD1005" s="5"/>
      <c r="AE1005" s="5"/>
      <c r="AF1005" s="5"/>
      <c r="AJ1005" s="5"/>
    </row>
    <row r="1006" spans="22:36">
      <c r="V1006" s="6"/>
      <c r="W1006" s="27"/>
      <c r="X1006" s="7"/>
      <c r="Y1006" s="7"/>
      <c r="AA1006" s="5"/>
      <c r="AC1006" s="7"/>
      <c r="AD1006" s="5"/>
      <c r="AE1006" s="5"/>
      <c r="AF1006" s="5"/>
      <c r="AJ1006" s="5"/>
    </row>
    <row r="1007" spans="22:36">
      <c r="V1007" s="6"/>
      <c r="W1007" s="27"/>
      <c r="X1007" s="7"/>
      <c r="Y1007" s="7"/>
      <c r="AA1007" s="5"/>
      <c r="AC1007" s="7"/>
      <c r="AD1007" s="5"/>
      <c r="AE1007" s="5"/>
      <c r="AF1007" s="5"/>
      <c r="AJ1007" s="5"/>
    </row>
    <row r="1008" spans="22:36">
      <c r="V1008" s="6"/>
      <c r="W1008" s="27"/>
      <c r="X1008" s="7"/>
      <c r="Y1008" s="7"/>
      <c r="AA1008" s="5"/>
      <c r="AC1008" s="7"/>
      <c r="AD1008" s="5"/>
      <c r="AE1008" s="5"/>
      <c r="AF1008" s="5"/>
      <c r="AJ1008" s="5"/>
    </row>
    <row r="1009" spans="22:36">
      <c r="V1009" s="6"/>
      <c r="W1009" s="27"/>
      <c r="X1009" s="7"/>
      <c r="Y1009" s="7"/>
      <c r="AA1009" s="5"/>
      <c r="AC1009" s="7"/>
      <c r="AD1009" s="5"/>
      <c r="AE1009" s="5"/>
      <c r="AF1009" s="5"/>
      <c r="AJ1009" s="5"/>
    </row>
    <row r="1010" spans="22:36">
      <c r="V1010" s="6"/>
      <c r="W1010" s="27"/>
      <c r="X1010" s="7"/>
      <c r="Y1010" s="7"/>
      <c r="AA1010" s="5"/>
      <c r="AC1010" s="7"/>
      <c r="AD1010" s="5"/>
      <c r="AE1010" s="5"/>
      <c r="AF1010" s="5"/>
      <c r="AJ1010" s="5"/>
    </row>
    <row r="1011" spans="22:36">
      <c r="V1011" s="6"/>
      <c r="W1011" s="27"/>
      <c r="X1011" s="7"/>
      <c r="Y1011" s="7"/>
      <c r="AA1011" s="5"/>
      <c r="AC1011" s="7"/>
      <c r="AD1011" s="5"/>
      <c r="AE1011" s="5"/>
      <c r="AF1011" s="5"/>
      <c r="AJ1011" s="5"/>
    </row>
    <row r="1012" spans="22:36">
      <c r="V1012" s="6"/>
      <c r="W1012" s="27"/>
      <c r="X1012" s="7"/>
      <c r="Y1012" s="7"/>
      <c r="AA1012" s="5"/>
      <c r="AC1012" s="7"/>
      <c r="AD1012" s="5"/>
      <c r="AE1012" s="5"/>
      <c r="AF1012" s="5"/>
      <c r="AJ1012" s="5"/>
    </row>
    <row r="1013" spans="22:36">
      <c r="V1013" s="6"/>
      <c r="W1013" s="27"/>
      <c r="X1013" s="7"/>
      <c r="Y1013" s="7"/>
      <c r="AA1013" s="5"/>
      <c r="AC1013" s="7"/>
      <c r="AD1013" s="5"/>
      <c r="AE1013" s="5"/>
      <c r="AF1013" s="5"/>
      <c r="AJ1013" s="5"/>
    </row>
    <row r="1014" spans="22:36">
      <c r="V1014" s="6"/>
      <c r="W1014" s="27"/>
      <c r="X1014" s="7"/>
      <c r="Y1014" s="7"/>
      <c r="AA1014" s="5"/>
      <c r="AC1014" s="7"/>
      <c r="AD1014" s="5"/>
      <c r="AE1014" s="5"/>
      <c r="AF1014" s="5"/>
      <c r="AJ1014" s="5"/>
    </row>
    <row r="1015" spans="22:36">
      <c r="V1015" s="6"/>
      <c r="W1015" s="27"/>
      <c r="X1015" s="7"/>
      <c r="Y1015" s="7"/>
      <c r="AA1015" s="5"/>
      <c r="AC1015" s="7"/>
      <c r="AD1015" s="5"/>
      <c r="AE1015" s="5"/>
      <c r="AF1015" s="5"/>
      <c r="AJ1015" s="5"/>
    </row>
    <row r="1016" spans="22:36">
      <c r="V1016" s="6"/>
      <c r="W1016" s="27"/>
      <c r="X1016" s="7"/>
      <c r="Y1016" s="7"/>
      <c r="AA1016" s="5"/>
      <c r="AC1016" s="7"/>
      <c r="AD1016" s="5"/>
      <c r="AE1016" s="5"/>
      <c r="AF1016" s="5"/>
      <c r="AJ1016" s="5"/>
    </row>
    <row r="1017" spans="22:36">
      <c r="V1017" s="6"/>
      <c r="W1017" s="27"/>
      <c r="X1017" s="7"/>
      <c r="Y1017" s="7"/>
      <c r="AA1017" s="5"/>
      <c r="AC1017" s="7"/>
      <c r="AD1017" s="5"/>
      <c r="AE1017" s="5"/>
      <c r="AF1017" s="5"/>
      <c r="AJ1017" s="5"/>
    </row>
    <row r="1018" spans="22:36">
      <c r="V1018" s="6"/>
      <c r="W1018" s="27"/>
      <c r="X1018" s="7"/>
      <c r="Y1018" s="7"/>
      <c r="AA1018" s="5"/>
      <c r="AC1018" s="7"/>
      <c r="AD1018" s="5"/>
      <c r="AE1018" s="5"/>
      <c r="AF1018" s="5"/>
      <c r="AJ1018" s="5"/>
    </row>
    <row r="1019" spans="22:36">
      <c r="V1019" s="6"/>
      <c r="W1019" s="27"/>
      <c r="X1019" s="7"/>
      <c r="Y1019" s="7"/>
      <c r="AA1019" s="5"/>
      <c r="AC1019" s="7"/>
      <c r="AD1019" s="5"/>
      <c r="AE1019" s="5"/>
      <c r="AF1019" s="5"/>
      <c r="AJ1019" s="5"/>
    </row>
    <row r="1020" spans="22:36">
      <c r="V1020" s="6"/>
      <c r="W1020" s="27"/>
      <c r="X1020" s="7"/>
      <c r="Y1020" s="7"/>
      <c r="AA1020" s="5"/>
      <c r="AC1020" s="7"/>
      <c r="AD1020" s="5"/>
      <c r="AE1020" s="5"/>
      <c r="AF1020" s="5"/>
      <c r="AJ1020" s="5"/>
    </row>
    <row r="1021" spans="22:36">
      <c r="V1021" s="6"/>
      <c r="W1021" s="27"/>
      <c r="X1021" s="7"/>
      <c r="Y1021" s="7"/>
      <c r="AA1021" s="5"/>
      <c r="AC1021" s="7"/>
      <c r="AD1021" s="5"/>
      <c r="AE1021" s="5"/>
      <c r="AF1021" s="5"/>
      <c r="AJ1021" s="5"/>
    </row>
    <row r="1022" spans="22:36">
      <c r="V1022" s="6"/>
      <c r="W1022" s="27"/>
      <c r="X1022" s="7"/>
      <c r="Y1022" s="7"/>
      <c r="AA1022" s="5"/>
      <c r="AC1022" s="7"/>
      <c r="AD1022" s="5"/>
      <c r="AE1022" s="5"/>
      <c r="AF1022" s="5"/>
      <c r="AJ1022" s="5"/>
    </row>
    <row r="1023" spans="22:36">
      <c r="V1023" s="6"/>
      <c r="W1023" s="27"/>
      <c r="X1023" s="7"/>
      <c r="Y1023" s="7"/>
      <c r="AA1023" s="5"/>
      <c r="AC1023" s="7"/>
      <c r="AD1023" s="5"/>
      <c r="AE1023" s="5"/>
      <c r="AF1023" s="5"/>
      <c r="AJ1023" s="5"/>
    </row>
    <row r="1024" spans="22:36">
      <c r="V1024" s="6"/>
      <c r="W1024" s="27"/>
      <c r="X1024" s="7"/>
      <c r="Y1024" s="7"/>
      <c r="AA1024" s="5"/>
      <c r="AC1024" s="7"/>
      <c r="AD1024" s="5"/>
      <c r="AE1024" s="5"/>
      <c r="AF1024" s="5"/>
      <c r="AJ1024" s="5"/>
    </row>
    <row r="1025" spans="22:36">
      <c r="V1025" s="6"/>
      <c r="W1025" s="27"/>
      <c r="X1025" s="7"/>
      <c r="Y1025" s="7"/>
      <c r="AA1025" s="5"/>
      <c r="AC1025" s="7"/>
      <c r="AD1025" s="5"/>
      <c r="AE1025" s="5"/>
      <c r="AF1025" s="5"/>
      <c r="AJ1025" s="5"/>
    </row>
    <row r="1026" spans="22:36">
      <c r="V1026" s="6"/>
      <c r="W1026" s="27"/>
      <c r="X1026" s="7"/>
      <c r="Y1026" s="7"/>
      <c r="AA1026" s="5"/>
      <c r="AC1026" s="7"/>
      <c r="AD1026" s="5"/>
      <c r="AE1026" s="5"/>
      <c r="AF1026" s="5"/>
      <c r="AJ1026" s="5"/>
    </row>
    <row r="1027" spans="22:36">
      <c r="V1027" s="6"/>
      <c r="W1027" s="27"/>
      <c r="X1027" s="7"/>
      <c r="Y1027" s="7"/>
      <c r="AA1027" s="5"/>
      <c r="AC1027" s="7"/>
      <c r="AD1027" s="5"/>
      <c r="AE1027" s="5"/>
      <c r="AF1027" s="5"/>
      <c r="AJ1027" s="5"/>
    </row>
    <row r="1028" spans="22:36">
      <c r="V1028" s="6"/>
      <c r="W1028" s="27"/>
      <c r="X1028" s="7"/>
      <c r="Y1028" s="7"/>
      <c r="AA1028" s="5"/>
      <c r="AC1028" s="7"/>
      <c r="AD1028" s="5"/>
      <c r="AE1028" s="5"/>
      <c r="AF1028" s="5"/>
      <c r="AJ1028" s="5"/>
    </row>
    <row r="1029" spans="22:36">
      <c r="V1029" s="6"/>
      <c r="W1029" s="27"/>
      <c r="X1029" s="7"/>
      <c r="Y1029" s="7"/>
      <c r="AA1029" s="5"/>
      <c r="AC1029" s="7"/>
      <c r="AD1029" s="5"/>
      <c r="AE1029" s="5"/>
      <c r="AF1029" s="5"/>
      <c r="AJ1029" s="5"/>
    </row>
    <row r="1030" spans="22:36">
      <c r="V1030" s="6"/>
      <c r="W1030" s="27"/>
      <c r="X1030" s="7"/>
      <c r="Y1030" s="7"/>
      <c r="AA1030" s="5"/>
      <c r="AC1030" s="7"/>
      <c r="AD1030" s="5"/>
      <c r="AE1030" s="5"/>
      <c r="AF1030" s="5"/>
      <c r="AJ1030" s="5"/>
    </row>
    <row r="1031" spans="22:36">
      <c r="V1031" s="6"/>
      <c r="W1031" s="27"/>
      <c r="X1031" s="7"/>
      <c r="Y1031" s="7"/>
      <c r="AA1031" s="5"/>
      <c r="AC1031" s="7"/>
      <c r="AD1031" s="5"/>
      <c r="AE1031" s="5"/>
      <c r="AF1031" s="5"/>
      <c r="AJ1031" s="5"/>
    </row>
    <row r="1032" spans="22:36">
      <c r="V1032" s="6"/>
      <c r="W1032" s="27"/>
      <c r="X1032" s="7"/>
      <c r="Y1032" s="7"/>
      <c r="AA1032" s="5"/>
      <c r="AC1032" s="7"/>
      <c r="AD1032" s="5"/>
      <c r="AE1032" s="5"/>
      <c r="AF1032" s="5"/>
      <c r="AJ1032" s="5"/>
    </row>
    <row r="1033" spans="22:36">
      <c r="V1033" s="6"/>
      <c r="W1033" s="27"/>
      <c r="X1033" s="7"/>
      <c r="Y1033" s="7"/>
      <c r="AA1033" s="5"/>
      <c r="AC1033" s="7"/>
      <c r="AD1033" s="5"/>
      <c r="AE1033" s="5"/>
      <c r="AF1033" s="5"/>
      <c r="AJ1033" s="5"/>
    </row>
    <row r="1034" spans="22:36">
      <c r="V1034" s="6"/>
      <c r="W1034" s="27"/>
      <c r="X1034" s="7"/>
      <c r="Y1034" s="7"/>
      <c r="AA1034" s="5"/>
      <c r="AC1034" s="7"/>
      <c r="AD1034" s="5"/>
      <c r="AE1034" s="5"/>
      <c r="AF1034" s="5"/>
      <c r="AJ1034" s="5"/>
    </row>
    <row r="1035" spans="22:36">
      <c r="V1035" s="6"/>
      <c r="W1035" s="27"/>
      <c r="X1035" s="7"/>
      <c r="Y1035" s="7"/>
      <c r="AA1035" s="5"/>
      <c r="AC1035" s="7"/>
      <c r="AD1035" s="5"/>
      <c r="AE1035" s="5"/>
      <c r="AF1035" s="5"/>
      <c r="AJ1035" s="5"/>
    </row>
    <row r="1036" spans="22:36">
      <c r="V1036" s="6"/>
      <c r="W1036" s="27"/>
      <c r="X1036" s="7"/>
      <c r="Y1036" s="7"/>
      <c r="AA1036" s="5"/>
      <c r="AC1036" s="7"/>
      <c r="AD1036" s="5"/>
      <c r="AE1036" s="5"/>
      <c r="AF1036" s="5"/>
      <c r="AJ1036" s="5"/>
    </row>
    <row r="1037" spans="22:36">
      <c r="V1037" s="6"/>
      <c r="W1037" s="27"/>
      <c r="X1037" s="7"/>
      <c r="Y1037" s="7"/>
      <c r="AA1037" s="5"/>
      <c r="AC1037" s="7"/>
      <c r="AD1037" s="5"/>
      <c r="AE1037" s="5"/>
      <c r="AF1037" s="5"/>
      <c r="AJ1037" s="5"/>
    </row>
    <row r="1038" spans="22:36">
      <c r="V1038" s="6"/>
      <c r="W1038" s="27"/>
      <c r="X1038" s="7"/>
      <c r="Y1038" s="7"/>
      <c r="AA1038" s="5"/>
      <c r="AC1038" s="7"/>
      <c r="AD1038" s="5"/>
      <c r="AE1038" s="5"/>
      <c r="AF1038" s="5"/>
      <c r="AJ1038" s="5"/>
    </row>
    <row r="1039" spans="22:36">
      <c r="V1039" s="6"/>
      <c r="W1039" s="27"/>
      <c r="X1039" s="7"/>
      <c r="Y1039" s="7"/>
      <c r="AA1039" s="5"/>
      <c r="AC1039" s="7"/>
      <c r="AD1039" s="5"/>
      <c r="AE1039" s="5"/>
      <c r="AF1039" s="5"/>
      <c r="AJ1039" s="5"/>
    </row>
    <row r="1040" spans="22:36">
      <c r="V1040" s="6"/>
      <c r="W1040" s="27"/>
      <c r="X1040" s="7"/>
      <c r="Y1040" s="7"/>
      <c r="AA1040" s="5"/>
      <c r="AC1040" s="7"/>
      <c r="AD1040" s="5"/>
      <c r="AE1040" s="5"/>
      <c r="AF1040" s="5"/>
      <c r="AJ1040" s="5"/>
    </row>
    <row r="1041" spans="22:36">
      <c r="V1041" s="6"/>
      <c r="W1041" s="27"/>
      <c r="X1041" s="7"/>
      <c r="Y1041" s="7"/>
      <c r="AA1041" s="5"/>
      <c r="AC1041" s="7"/>
      <c r="AD1041" s="5"/>
      <c r="AE1041" s="5"/>
      <c r="AF1041" s="5"/>
      <c r="AJ1041" s="5"/>
    </row>
    <row r="1042" spans="22:36">
      <c r="V1042" s="6"/>
      <c r="W1042" s="27"/>
      <c r="X1042" s="7"/>
      <c r="Y1042" s="7"/>
      <c r="AA1042" s="5"/>
      <c r="AC1042" s="7"/>
      <c r="AD1042" s="5"/>
      <c r="AE1042" s="5"/>
      <c r="AF1042" s="5"/>
      <c r="AJ1042" s="5"/>
    </row>
    <row r="1043" spans="22:36">
      <c r="V1043" s="6"/>
      <c r="W1043" s="27"/>
      <c r="X1043" s="7"/>
      <c r="Y1043" s="7"/>
      <c r="AA1043" s="5"/>
      <c r="AC1043" s="7"/>
      <c r="AD1043" s="5"/>
      <c r="AE1043" s="5"/>
      <c r="AF1043" s="5"/>
      <c r="AJ1043" s="5"/>
    </row>
    <row r="1044" spans="22:36">
      <c r="V1044" s="6"/>
      <c r="W1044" s="27"/>
      <c r="X1044" s="7"/>
      <c r="Y1044" s="7"/>
      <c r="AA1044" s="5"/>
      <c r="AC1044" s="7"/>
      <c r="AD1044" s="5"/>
      <c r="AE1044" s="5"/>
      <c r="AF1044" s="5"/>
      <c r="AJ1044" s="5"/>
    </row>
    <row r="1045" spans="22:36">
      <c r="V1045" s="6"/>
      <c r="W1045" s="27"/>
      <c r="X1045" s="7"/>
      <c r="Y1045" s="7"/>
      <c r="AA1045" s="5"/>
      <c r="AC1045" s="7"/>
      <c r="AD1045" s="5"/>
      <c r="AE1045" s="5"/>
      <c r="AF1045" s="5"/>
      <c r="AJ1045" s="5"/>
    </row>
    <row r="1046" spans="22:36">
      <c r="V1046" s="6"/>
      <c r="W1046" s="27"/>
      <c r="X1046" s="7"/>
      <c r="Y1046" s="7"/>
      <c r="AA1046" s="5"/>
      <c r="AC1046" s="7"/>
      <c r="AD1046" s="5"/>
      <c r="AE1046" s="5"/>
      <c r="AF1046" s="5"/>
      <c r="AJ1046" s="5"/>
    </row>
    <row r="1047" spans="22:36">
      <c r="V1047" s="6"/>
      <c r="W1047" s="27"/>
      <c r="X1047" s="7"/>
      <c r="Y1047" s="7"/>
      <c r="AA1047" s="5"/>
      <c r="AC1047" s="7"/>
      <c r="AD1047" s="5"/>
      <c r="AE1047" s="5"/>
      <c r="AF1047" s="5"/>
      <c r="AJ1047" s="5"/>
    </row>
    <row r="1048" spans="22:36">
      <c r="V1048" s="6"/>
      <c r="W1048" s="27"/>
      <c r="X1048" s="7"/>
      <c r="Y1048" s="7"/>
      <c r="AA1048" s="5"/>
      <c r="AC1048" s="7"/>
      <c r="AD1048" s="5"/>
      <c r="AE1048" s="5"/>
      <c r="AF1048" s="5"/>
      <c r="AJ1048" s="5"/>
    </row>
    <row r="1049" spans="22:36">
      <c r="V1049" s="6"/>
      <c r="W1049" s="27"/>
      <c r="X1049" s="7"/>
      <c r="Y1049" s="7"/>
      <c r="AA1049" s="5"/>
      <c r="AC1049" s="7"/>
      <c r="AD1049" s="5"/>
      <c r="AE1049" s="5"/>
      <c r="AF1049" s="5"/>
      <c r="AJ1049" s="5"/>
    </row>
    <row r="1050" spans="22:36">
      <c r="V1050" s="6"/>
      <c r="W1050" s="27"/>
      <c r="X1050" s="7"/>
      <c r="Y1050" s="7"/>
      <c r="AA1050" s="5"/>
      <c r="AC1050" s="7"/>
      <c r="AD1050" s="5"/>
      <c r="AE1050" s="5"/>
      <c r="AF1050" s="5"/>
      <c r="AJ1050" s="5"/>
    </row>
    <row r="1051" spans="22:36">
      <c r="V1051" s="6"/>
      <c r="W1051" s="27"/>
      <c r="X1051" s="7"/>
      <c r="Y1051" s="7"/>
      <c r="AA1051" s="5"/>
      <c r="AC1051" s="7"/>
      <c r="AD1051" s="5"/>
      <c r="AE1051" s="5"/>
      <c r="AF1051" s="5"/>
      <c r="AJ1051" s="5"/>
    </row>
    <row r="1052" spans="22:36">
      <c r="V1052" s="6"/>
      <c r="W1052" s="27"/>
      <c r="X1052" s="7"/>
      <c r="Y1052" s="7"/>
      <c r="AA1052" s="5"/>
      <c r="AC1052" s="7"/>
      <c r="AD1052" s="5"/>
      <c r="AE1052" s="5"/>
      <c r="AF1052" s="5"/>
      <c r="AJ1052" s="5"/>
    </row>
    <row r="1053" spans="22:36">
      <c r="V1053" s="6"/>
      <c r="W1053" s="27"/>
      <c r="X1053" s="7"/>
      <c r="Y1053" s="7"/>
      <c r="AA1053" s="5"/>
      <c r="AC1053" s="7"/>
      <c r="AD1053" s="5"/>
      <c r="AE1053" s="5"/>
      <c r="AF1053" s="5"/>
      <c r="AJ1053" s="5"/>
    </row>
    <row r="1054" spans="22:36">
      <c r="V1054" s="6"/>
      <c r="W1054" s="27"/>
      <c r="X1054" s="7"/>
      <c r="Y1054" s="7"/>
      <c r="AA1054" s="5"/>
      <c r="AC1054" s="7"/>
      <c r="AD1054" s="5"/>
      <c r="AE1054" s="5"/>
      <c r="AF1054" s="5"/>
      <c r="AJ1054" s="5"/>
    </row>
    <row r="1055" spans="22:36">
      <c r="V1055" s="6"/>
      <c r="W1055" s="27"/>
      <c r="X1055" s="7"/>
      <c r="Y1055" s="7"/>
      <c r="AA1055" s="5"/>
      <c r="AC1055" s="7"/>
      <c r="AD1055" s="5"/>
      <c r="AE1055" s="5"/>
      <c r="AF1055" s="5"/>
      <c r="AJ1055" s="5"/>
    </row>
    <row r="1056" spans="22:36">
      <c r="V1056" s="6"/>
      <c r="W1056" s="27"/>
      <c r="X1056" s="7"/>
      <c r="Y1056" s="7"/>
      <c r="AA1056" s="5"/>
      <c r="AC1056" s="7"/>
      <c r="AD1056" s="5"/>
      <c r="AE1056" s="5"/>
      <c r="AF1056" s="5"/>
      <c r="AJ1056" s="5"/>
    </row>
    <row r="1057" spans="22:36">
      <c r="V1057" s="6"/>
      <c r="W1057" s="27"/>
      <c r="X1057" s="7"/>
      <c r="Y1057" s="7"/>
      <c r="AA1057" s="5"/>
      <c r="AC1057" s="7"/>
      <c r="AD1057" s="5"/>
      <c r="AE1057" s="5"/>
      <c r="AF1057" s="5"/>
      <c r="AJ1057" s="5"/>
    </row>
    <row r="1058" spans="22:36">
      <c r="V1058" s="6"/>
      <c r="W1058" s="27"/>
      <c r="X1058" s="7"/>
      <c r="Y1058" s="7"/>
      <c r="AA1058" s="5"/>
      <c r="AC1058" s="7"/>
      <c r="AD1058" s="5"/>
      <c r="AE1058" s="5"/>
      <c r="AF1058" s="5"/>
      <c r="AJ1058" s="5"/>
    </row>
    <row r="1059" spans="22:36">
      <c r="V1059" s="6"/>
      <c r="W1059" s="27"/>
      <c r="X1059" s="7"/>
      <c r="Y1059" s="7"/>
      <c r="AA1059" s="5"/>
      <c r="AC1059" s="7"/>
      <c r="AD1059" s="5"/>
      <c r="AE1059" s="5"/>
      <c r="AF1059" s="5"/>
      <c r="AJ1059" s="5"/>
    </row>
    <row r="1060" spans="22:36">
      <c r="V1060" s="6"/>
      <c r="W1060" s="27"/>
      <c r="X1060" s="7"/>
      <c r="Y1060" s="7"/>
      <c r="AA1060" s="5"/>
      <c r="AC1060" s="7"/>
      <c r="AD1060" s="5"/>
      <c r="AE1060" s="5"/>
      <c r="AF1060" s="5"/>
      <c r="AJ1060" s="5"/>
    </row>
    <row r="1061" spans="22:36">
      <c r="V1061" s="6"/>
      <c r="W1061" s="27"/>
      <c r="X1061" s="7"/>
      <c r="Y1061" s="7"/>
      <c r="AA1061" s="5"/>
      <c r="AC1061" s="7"/>
      <c r="AD1061" s="5"/>
      <c r="AE1061" s="5"/>
      <c r="AF1061" s="5"/>
      <c r="AJ1061" s="5"/>
    </row>
    <row r="1062" spans="22:36">
      <c r="V1062" s="6"/>
      <c r="W1062" s="27"/>
      <c r="X1062" s="7"/>
      <c r="Y1062" s="7"/>
      <c r="AA1062" s="5"/>
      <c r="AC1062" s="7"/>
      <c r="AD1062" s="5"/>
      <c r="AE1062" s="5"/>
      <c r="AF1062" s="5"/>
      <c r="AJ1062" s="5"/>
    </row>
    <row r="1063" spans="22:36">
      <c r="V1063" s="6"/>
      <c r="W1063" s="27"/>
      <c r="X1063" s="7"/>
      <c r="Y1063" s="7"/>
      <c r="AA1063" s="5"/>
      <c r="AC1063" s="7"/>
      <c r="AD1063" s="5"/>
      <c r="AE1063" s="5"/>
      <c r="AF1063" s="5"/>
      <c r="AJ1063" s="5"/>
    </row>
    <row r="1064" spans="22:36">
      <c r="V1064" s="6"/>
      <c r="W1064" s="27"/>
      <c r="X1064" s="7"/>
      <c r="Y1064" s="7"/>
      <c r="AA1064" s="5"/>
      <c r="AC1064" s="7"/>
      <c r="AD1064" s="5"/>
      <c r="AE1064" s="5"/>
      <c r="AF1064" s="5"/>
      <c r="AJ1064" s="5"/>
    </row>
    <row r="1065" spans="22:36">
      <c r="V1065" s="6"/>
      <c r="W1065" s="27"/>
      <c r="X1065" s="7"/>
      <c r="Y1065" s="7"/>
      <c r="AA1065" s="5"/>
      <c r="AC1065" s="7"/>
      <c r="AD1065" s="5"/>
      <c r="AE1065" s="5"/>
      <c r="AF1065" s="5"/>
      <c r="AJ1065" s="5"/>
    </row>
    <row r="1066" spans="22:36">
      <c r="V1066" s="6"/>
      <c r="W1066" s="27"/>
      <c r="X1066" s="7"/>
      <c r="Y1066" s="7"/>
      <c r="AA1066" s="5"/>
      <c r="AC1066" s="7"/>
      <c r="AD1066" s="5"/>
      <c r="AE1066" s="5"/>
      <c r="AF1066" s="5"/>
      <c r="AJ1066" s="5"/>
    </row>
    <row r="1067" spans="22:36">
      <c r="V1067" s="6"/>
      <c r="W1067" s="27"/>
      <c r="X1067" s="7"/>
      <c r="Y1067" s="7"/>
      <c r="AA1067" s="5"/>
      <c r="AC1067" s="7"/>
      <c r="AD1067" s="5"/>
      <c r="AE1067" s="5"/>
      <c r="AF1067" s="5"/>
      <c r="AJ1067" s="5"/>
    </row>
    <row r="1068" spans="22:36">
      <c r="V1068" s="6"/>
      <c r="W1068" s="27"/>
      <c r="X1068" s="7"/>
      <c r="Y1068" s="7"/>
      <c r="AA1068" s="5"/>
      <c r="AC1068" s="7"/>
      <c r="AD1068" s="5"/>
      <c r="AE1068" s="5"/>
      <c r="AF1068" s="5"/>
      <c r="AJ1068" s="5"/>
    </row>
    <row r="1069" spans="22:36">
      <c r="V1069" s="6"/>
      <c r="W1069" s="27"/>
      <c r="X1069" s="7"/>
      <c r="Y1069" s="7"/>
      <c r="AA1069" s="5"/>
      <c r="AC1069" s="7"/>
      <c r="AD1069" s="5"/>
      <c r="AE1069" s="5"/>
      <c r="AF1069" s="5"/>
      <c r="AJ1069" s="5"/>
    </row>
    <row r="1070" spans="22:36">
      <c r="V1070" s="6"/>
      <c r="W1070" s="27"/>
      <c r="X1070" s="7"/>
      <c r="Y1070" s="7"/>
      <c r="AA1070" s="5"/>
      <c r="AC1070" s="7"/>
      <c r="AD1070" s="5"/>
      <c r="AE1070" s="5"/>
      <c r="AF1070" s="5"/>
      <c r="AJ1070" s="5"/>
    </row>
    <row r="1071" spans="22:36">
      <c r="V1071" s="6"/>
      <c r="W1071" s="27"/>
      <c r="X1071" s="7"/>
      <c r="Y1071" s="7"/>
      <c r="AA1071" s="5"/>
      <c r="AC1071" s="7"/>
      <c r="AD1071" s="5"/>
      <c r="AE1071" s="5"/>
      <c r="AF1071" s="5"/>
      <c r="AJ1071" s="5"/>
    </row>
    <row r="1072" spans="22:36">
      <c r="V1072" s="6"/>
      <c r="W1072" s="27"/>
      <c r="X1072" s="7"/>
      <c r="Y1072" s="7"/>
      <c r="AA1072" s="5"/>
      <c r="AC1072" s="7"/>
      <c r="AD1072" s="5"/>
      <c r="AE1072" s="5"/>
      <c r="AF1072" s="5"/>
      <c r="AJ1072" s="5"/>
    </row>
    <row r="1073" spans="22:36">
      <c r="V1073" s="6"/>
      <c r="W1073" s="27"/>
      <c r="X1073" s="7"/>
      <c r="Y1073" s="7"/>
      <c r="AA1073" s="5"/>
      <c r="AC1073" s="7"/>
      <c r="AD1073" s="5"/>
      <c r="AE1073" s="5"/>
      <c r="AF1073" s="5"/>
      <c r="AJ1073" s="5"/>
    </row>
    <row r="1074" spans="22:36">
      <c r="V1074" s="6"/>
      <c r="W1074" s="27"/>
      <c r="X1074" s="7"/>
      <c r="Y1074" s="7"/>
      <c r="AA1074" s="5"/>
      <c r="AC1074" s="7"/>
      <c r="AD1074" s="5"/>
      <c r="AE1074" s="5"/>
      <c r="AF1074" s="5"/>
      <c r="AJ1074" s="5"/>
    </row>
    <row r="1075" spans="22:36">
      <c r="V1075" s="6"/>
      <c r="W1075" s="27"/>
      <c r="X1075" s="7"/>
      <c r="Y1075" s="7"/>
      <c r="AA1075" s="5"/>
      <c r="AC1075" s="7"/>
      <c r="AD1075" s="5"/>
      <c r="AE1075" s="5"/>
      <c r="AF1075" s="5"/>
      <c r="AJ1075" s="5"/>
    </row>
    <row r="1076" spans="22:36">
      <c r="V1076" s="6"/>
      <c r="W1076" s="27"/>
      <c r="X1076" s="7"/>
      <c r="Y1076" s="7"/>
      <c r="AA1076" s="5"/>
      <c r="AC1076" s="7"/>
      <c r="AD1076" s="5"/>
      <c r="AE1076" s="5"/>
      <c r="AF1076" s="5"/>
      <c r="AJ1076" s="5"/>
    </row>
    <row r="1077" spans="22:36">
      <c r="V1077" s="6"/>
      <c r="W1077" s="27"/>
      <c r="X1077" s="7"/>
      <c r="Y1077" s="7"/>
      <c r="AA1077" s="5"/>
      <c r="AC1077" s="7"/>
      <c r="AD1077" s="5"/>
      <c r="AE1077" s="5"/>
      <c r="AF1077" s="5"/>
      <c r="AJ1077" s="5"/>
    </row>
    <row r="1078" spans="22:36">
      <c r="V1078" s="6"/>
      <c r="W1078" s="27"/>
      <c r="X1078" s="7"/>
      <c r="Y1078" s="7"/>
      <c r="AA1078" s="5"/>
      <c r="AC1078" s="7"/>
      <c r="AD1078" s="5"/>
      <c r="AE1078" s="5"/>
      <c r="AF1078" s="5"/>
      <c r="AJ1078" s="5"/>
    </row>
    <row r="1079" spans="22:36">
      <c r="V1079" s="6"/>
      <c r="W1079" s="27"/>
      <c r="X1079" s="7"/>
      <c r="Y1079" s="7"/>
      <c r="AA1079" s="5"/>
      <c r="AC1079" s="7"/>
      <c r="AD1079" s="5"/>
      <c r="AE1079" s="5"/>
      <c r="AF1079" s="5"/>
      <c r="AJ1079" s="5"/>
    </row>
    <row r="1080" spans="22:36">
      <c r="V1080" s="6"/>
      <c r="W1080" s="27"/>
      <c r="X1080" s="7"/>
      <c r="Y1080" s="7"/>
      <c r="AA1080" s="5"/>
      <c r="AC1080" s="7"/>
      <c r="AD1080" s="5"/>
      <c r="AE1080" s="5"/>
      <c r="AF1080" s="5"/>
      <c r="AJ1080" s="5"/>
    </row>
    <row r="1081" spans="22:36">
      <c r="V1081" s="6"/>
      <c r="W1081" s="27"/>
      <c r="X1081" s="7"/>
      <c r="Y1081" s="7"/>
      <c r="AA1081" s="5"/>
      <c r="AC1081" s="7"/>
      <c r="AD1081" s="5"/>
      <c r="AE1081" s="5"/>
      <c r="AF1081" s="5"/>
      <c r="AJ1081" s="5"/>
    </row>
    <row r="1082" spans="22:36">
      <c r="V1082" s="6"/>
      <c r="W1082" s="27"/>
      <c r="X1082" s="7"/>
      <c r="Y1082" s="7"/>
      <c r="AA1082" s="5"/>
      <c r="AC1082" s="7"/>
      <c r="AD1082" s="5"/>
      <c r="AE1082" s="5"/>
      <c r="AF1082" s="5"/>
      <c r="AJ1082" s="5"/>
    </row>
    <row r="1083" spans="22:36">
      <c r="V1083" s="6"/>
      <c r="W1083" s="27"/>
      <c r="X1083" s="7"/>
      <c r="Y1083" s="7"/>
      <c r="AA1083" s="5"/>
      <c r="AC1083" s="7"/>
      <c r="AD1083" s="5"/>
      <c r="AE1083" s="5"/>
      <c r="AF1083" s="5"/>
      <c r="AJ1083" s="5"/>
    </row>
    <row r="1084" spans="22:36">
      <c r="V1084" s="6"/>
      <c r="W1084" s="27"/>
      <c r="X1084" s="7"/>
      <c r="Y1084" s="7"/>
      <c r="AA1084" s="5"/>
      <c r="AC1084" s="7"/>
      <c r="AD1084" s="5"/>
      <c r="AE1084" s="5"/>
      <c r="AF1084" s="5"/>
      <c r="AJ1084" s="5"/>
    </row>
    <row r="1085" spans="22:36">
      <c r="V1085" s="6"/>
      <c r="W1085" s="27"/>
      <c r="X1085" s="7"/>
      <c r="Y1085" s="7"/>
      <c r="AA1085" s="5"/>
      <c r="AC1085" s="7"/>
      <c r="AD1085" s="5"/>
      <c r="AE1085" s="5"/>
      <c r="AF1085" s="5"/>
      <c r="AJ1085" s="5"/>
    </row>
    <row r="1086" spans="22:36">
      <c r="V1086" s="6"/>
      <c r="W1086" s="27"/>
      <c r="X1086" s="7"/>
      <c r="Y1086" s="7"/>
      <c r="AA1086" s="5"/>
      <c r="AC1086" s="7"/>
      <c r="AD1086" s="5"/>
      <c r="AE1086" s="5"/>
      <c r="AF1086" s="5"/>
      <c r="AJ1086" s="5"/>
    </row>
    <row r="1087" spans="22:36">
      <c r="V1087" s="6"/>
      <c r="W1087" s="27"/>
      <c r="X1087" s="7"/>
      <c r="Y1087" s="7"/>
      <c r="AA1087" s="5"/>
      <c r="AC1087" s="7"/>
      <c r="AD1087" s="5"/>
      <c r="AE1087" s="5"/>
      <c r="AF1087" s="5"/>
      <c r="AJ1087" s="5"/>
    </row>
    <row r="1088" spans="22:36">
      <c r="V1088" s="6"/>
      <c r="W1088" s="27"/>
      <c r="X1088" s="7"/>
      <c r="Y1088" s="7"/>
      <c r="AA1088" s="5"/>
      <c r="AC1088" s="7"/>
      <c r="AD1088" s="5"/>
      <c r="AE1088" s="5"/>
      <c r="AF1088" s="5"/>
      <c r="AJ1088" s="5"/>
    </row>
    <row r="1089" spans="22:36">
      <c r="V1089" s="6"/>
      <c r="W1089" s="27"/>
      <c r="X1089" s="7"/>
      <c r="Y1089" s="7"/>
      <c r="AA1089" s="5"/>
      <c r="AC1089" s="7"/>
      <c r="AD1089" s="5"/>
      <c r="AE1089" s="5"/>
      <c r="AF1089" s="5"/>
      <c r="AJ1089" s="5"/>
    </row>
    <row r="1090" spans="22:36">
      <c r="V1090" s="6"/>
      <c r="W1090" s="27"/>
      <c r="X1090" s="7"/>
      <c r="Y1090" s="7"/>
      <c r="AA1090" s="5"/>
      <c r="AC1090" s="7"/>
      <c r="AD1090" s="5"/>
      <c r="AE1090" s="5"/>
      <c r="AF1090" s="5"/>
      <c r="AJ1090" s="5"/>
    </row>
    <row r="1091" spans="22:36">
      <c r="V1091" s="6"/>
      <c r="W1091" s="27"/>
      <c r="X1091" s="7"/>
      <c r="Y1091" s="7"/>
      <c r="AA1091" s="5"/>
      <c r="AC1091" s="7"/>
      <c r="AD1091" s="5"/>
      <c r="AE1091" s="5"/>
      <c r="AF1091" s="5"/>
      <c r="AJ1091" s="5"/>
    </row>
    <row r="1092" spans="22:36">
      <c r="V1092" s="6"/>
      <c r="W1092" s="27"/>
      <c r="X1092" s="7"/>
      <c r="Y1092" s="7"/>
      <c r="AA1092" s="5"/>
      <c r="AC1092" s="7"/>
      <c r="AD1092" s="5"/>
      <c r="AE1092" s="5"/>
      <c r="AF1092" s="5"/>
      <c r="AJ1092" s="5"/>
    </row>
    <row r="1093" spans="22:36">
      <c r="V1093" s="6"/>
      <c r="W1093" s="27"/>
      <c r="X1093" s="7"/>
      <c r="Y1093" s="7"/>
      <c r="AA1093" s="5"/>
      <c r="AC1093" s="7"/>
      <c r="AD1093" s="5"/>
      <c r="AE1093" s="5"/>
      <c r="AF1093" s="5"/>
      <c r="AJ1093" s="5"/>
    </row>
    <row r="1094" spans="22:36">
      <c r="V1094" s="6"/>
      <c r="W1094" s="27"/>
      <c r="X1094" s="7"/>
      <c r="Y1094" s="7"/>
      <c r="AA1094" s="5"/>
      <c r="AC1094" s="7"/>
      <c r="AD1094" s="5"/>
      <c r="AE1094" s="5"/>
      <c r="AF1094" s="5"/>
      <c r="AJ1094" s="5"/>
    </row>
    <row r="1095" spans="22:36">
      <c r="V1095" s="6"/>
      <c r="W1095" s="27"/>
      <c r="X1095" s="7"/>
      <c r="Y1095" s="7"/>
      <c r="AA1095" s="5"/>
      <c r="AC1095" s="7"/>
      <c r="AD1095" s="5"/>
      <c r="AE1095" s="5"/>
      <c r="AF1095" s="5"/>
      <c r="AJ1095" s="5"/>
    </row>
    <row r="1096" spans="22:36">
      <c r="V1096" s="6"/>
      <c r="W1096" s="27"/>
      <c r="X1096" s="7"/>
      <c r="Y1096" s="7"/>
      <c r="AA1096" s="5"/>
      <c r="AC1096" s="7"/>
      <c r="AD1096" s="5"/>
      <c r="AE1096" s="5"/>
      <c r="AF1096" s="5"/>
      <c r="AJ1096" s="5"/>
    </row>
    <row r="1097" spans="22:36">
      <c r="V1097" s="6"/>
      <c r="W1097" s="27"/>
      <c r="X1097" s="7"/>
      <c r="Y1097" s="7"/>
      <c r="AA1097" s="5"/>
      <c r="AC1097" s="7"/>
      <c r="AD1097" s="5"/>
      <c r="AE1097" s="5"/>
      <c r="AF1097" s="5"/>
      <c r="AJ1097" s="5"/>
    </row>
    <row r="1098" spans="22:36">
      <c r="V1098" s="6"/>
      <c r="W1098" s="27"/>
      <c r="X1098" s="7"/>
      <c r="Y1098" s="7"/>
      <c r="AA1098" s="5"/>
      <c r="AC1098" s="7"/>
      <c r="AD1098" s="5"/>
      <c r="AE1098" s="5"/>
      <c r="AF1098" s="5"/>
      <c r="AJ1098" s="5"/>
    </row>
    <row r="1099" spans="22:36">
      <c r="V1099" s="6"/>
      <c r="W1099" s="27"/>
      <c r="X1099" s="7"/>
      <c r="Y1099" s="7"/>
      <c r="AA1099" s="5"/>
      <c r="AC1099" s="7"/>
      <c r="AD1099" s="5"/>
      <c r="AE1099" s="5"/>
      <c r="AF1099" s="5"/>
      <c r="AJ1099" s="5"/>
    </row>
    <row r="1100" spans="22:36">
      <c r="V1100" s="6"/>
      <c r="W1100" s="27"/>
      <c r="X1100" s="7"/>
      <c r="Y1100" s="7"/>
      <c r="AA1100" s="5"/>
      <c r="AC1100" s="7"/>
      <c r="AD1100" s="5"/>
      <c r="AE1100" s="5"/>
      <c r="AF1100" s="5"/>
      <c r="AJ1100" s="5"/>
    </row>
    <row r="1101" spans="22:36">
      <c r="V1101" s="6"/>
      <c r="W1101" s="27"/>
      <c r="X1101" s="7"/>
      <c r="Y1101" s="7"/>
      <c r="AA1101" s="5"/>
      <c r="AC1101" s="7"/>
      <c r="AD1101" s="5"/>
      <c r="AE1101" s="5"/>
      <c r="AF1101" s="5"/>
      <c r="AJ1101" s="5"/>
    </row>
    <row r="1102" spans="22:36">
      <c r="V1102" s="6"/>
      <c r="W1102" s="27"/>
      <c r="X1102" s="7"/>
      <c r="Y1102" s="7"/>
      <c r="AA1102" s="5"/>
      <c r="AC1102" s="7"/>
      <c r="AD1102" s="5"/>
      <c r="AE1102" s="5"/>
      <c r="AF1102" s="5"/>
      <c r="AJ1102" s="5"/>
    </row>
    <row r="1103" spans="22:36">
      <c r="V1103" s="6"/>
      <c r="W1103" s="27"/>
      <c r="X1103" s="7"/>
      <c r="Y1103" s="7"/>
      <c r="AA1103" s="5"/>
      <c r="AC1103" s="7"/>
      <c r="AD1103" s="5"/>
      <c r="AE1103" s="5"/>
      <c r="AF1103" s="5"/>
      <c r="AJ1103" s="5"/>
    </row>
    <row r="1104" spans="22:36">
      <c r="V1104" s="6"/>
      <c r="W1104" s="27"/>
      <c r="X1104" s="7"/>
      <c r="Y1104" s="7"/>
      <c r="AA1104" s="5"/>
      <c r="AC1104" s="7"/>
      <c r="AD1104" s="5"/>
      <c r="AE1104" s="5"/>
      <c r="AF1104" s="5"/>
      <c r="AJ1104" s="5"/>
    </row>
    <row r="1105" spans="22:36">
      <c r="V1105" s="6"/>
      <c r="W1105" s="27"/>
      <c r="X1105" s="7"/>
      <c r="Y1105" s="7"/>
      <c r="AA1105" s="5"/>
      <c r="AC1105" s="7"/>
      <c r="AD1105" s="5"/>
      <c r="AE1105" s="5"/>
      <c r="AF1105" s="5"/>
      <c r="AJ1105" s="5"/>
    </row>
    <row r="1106" spans="22:36">
      <c r="V1106" s="6"/>
      <c r="W1106" s="27"/>
      <c r="X1106" s="7"/>
      <c r="Y1106" s="7"/>
      <c r="AA1106" s="5"/>
      <c r="AC1106" s="7"/>
      <c r="AD1106" s="5"/>
      <c r="AE1106" s="5"/>
      <c r="AF1106" s="5"/>
      <c r="AJ1106" s="5"/>
    </row>
    <row r="1107" spans="22:36">
      <c r="V1107" s="6"/>
      <c r="W1107" s="27"/>
      <c r="X1107" s="7"/>
      <c r="Y1107" s="7"/>
      <c r="AA1107" s="5"/>
      <c r="AC1107" s="7"/>
      <c r="AD1107" s="5"/>
      <c r="AE1107" s="5"/>
      <c r="AF1107" s="5"/>
      <c r="AJ1107" s="5"/>
    </row>
    <row r="1108" spans="22:36">
      <c r="V1108" s="6"/>
      <c r="W1108" s="27"/>
      <c r="X1108" s="7"/>
      <c r="Y1108" s="7"/>
      <c r="AA1108" s="5"/>
      <c r="AC1108" s="7"/>
      <c r="AD1108" s="5"/>
      <c r="AE1108" s="5"/>
      <c r="AF1108" s="5"/>
      <c r="AJ1108" s="5"/>
    </row>
    <row r="1109" spans="22:36">
      <c r="V1109" s="6"/>
      <c r="W1109" s="27"/>
      <c r="X1109" s="7"/>
      <c r="Y1109" s="7"/>
      <c r="AA1109" s="5"/>
      <c r="AC1109" s="7"/>
      <c r="AD1109" s="5"/>
      <c r="AE1109" s="5"/>
      <c r="AF1109" s="5"/>
      <c r="AJ1109" s="5"/>
    </row>
    <row r="1110" spans="22:36">
      <c r="V1110" s="6"/>
      <c r="W1110" s="27"/>
      <c r="X1110" s="7"/>
      <c r="Y1110" s="7"/>
      <c r="AA1110" s="5"/>
      <c r="AC1110" s="7"/>
      <c r="AD1110" s="5"/>
      <c r="AE1110" s="5"/>
      <c r="AF1110" s="5"/>
      <c r="AJ1110" s="5"/>
    </row>
    <row r="1111" spans="22:36">
      <c r="V1111" s="6"/>
      <c r="W1111" s="27"/>
      <c r="X1111" s="7"/>
      <c r="Y1111" s="7"/>
      <c r="AA1111" s="5"/>
      <c r="AC1111" s="7"/>
      <c r="AD1111" s="5"/>
      <c r="AE1111" s="5"/>
      <c r="AF1111" s="5"/>
      <c r="AJ1111" s="5"/>
    </row>
    <row r="1112" spans="22:36">
      <c r="V1112" s="6"/>
      <c r="W1112" s="27"/>
      <c r="X1112" s="7"/>
      <c r="Y1112" s="7"/>
      <c r="AA1112" s="5"/>
      <c r="AC1112" s="7"/>
      <c r="AD1112" s="5"/>
      <c r="AE1112" s="5"/>
      <c r="AF1112" s="5"/>
      <c r="AJ1112" s="5"/>
    </row>
    <row r="1113" spans="22:36">
      <c r="V1113" s="6"/>
      <c r="W1113" s="27"/>
      <c r="X1113" s="7"/>
      <c r="Y1113" s="7"/>
      <c r="AA1113" s="5"/>
      <c r="AC1113" s="7"/>
      <c r="AD1113" s="5"/>
      <c r="AE1113" s="5"/>
      <c r="AF1113" s="5"/>
      <c r="AJ1113" s="5"/>
    </row>
    <row r="1114" spans="22:36">
      <c r="V1114" s="6"/>
      <c r="W1114" s="27"/>
      <c r="X1114" s="7"/>
      <c r="Y1114" s="7"/>
      <c r="AA1114" s="5"/>
      <c r="AC1114" s="7"/>
      <c r="AD1114" s="5"/>
      <c r="AE1114" s="5"/>
      <c r="AF1114" s="5"/>
      <c r="AJ1114" s="5"/>
    </row>
    <row r="1115" spans="22:36">
      <c r="V1115" s="6"/>
      <c r="W1115" s="27"/>
      <c r="X1115" s="7"/>
      <c r="Y1115" s="7"/>
      <c r="AA1115" s="5"/>
      <c r="AC1115" s="7"/>
      <c r="AD1115" s="5"/>
      <c r="AE1115" s="5"/>
      <c r="AF1115" s="5"/>
      <c r="AJ1115" s="5"/>
    </row>
    <row r="1116" spans="22:36">
      <c r="V1116" s="6"/>
      <c r="W1116" s="27"/>
      <c r="X1116" s="7"/>
      <c r="Y1116" s="7"/>
      <c r="AA1116" s="5"/>
      <c r="AC1116" s="7"/>
      <c r="AD1116" s="5"/>
      <c r="AE1116" s="5"/>
      <c r="AF1116" s="5"/>
      <c r="AJ1116" s="5"/>
    </row>
    <row r="1117" spans="22:36">
      <c r="V1117" s="6"/>
      <c r="W1117" s="27"/>
      <c r="X1117" s="7"/>
      <c r="Y1117" s="7"/>
      <c r="AA1117" s="5"/>
      <c r="AC1117" s="7"/>
      <c r="AD1117" s="5"/>
      <c r="AE1117" s="5"/>
      <c r="AF1117" s="5"/>
      <c r="AJ1117" s="5"/>
    </row>
    <row r="1118" spans="22:36">
      <c r="V1118" s="6"/>
      <c r="W1118" s="27"/>
      <c r="X1118" s="7"/>
      <c r="Y1118" s="7"/>
      <c r="AA1118" s="5"/>
      <c r="AC1118" s="7"/>
      <c r="AD1118" s="5"/>
      <c r="AE1118" s="5"/>
      <c r="AF1118" s="5"/>
      <c r="AJ1118" s="5"/>
    </row>
    <row r="1119" spans="22:36">
      <c r="V1119" s="6"/>
      <c r="W1119" s="27"/>
      <c r="X1119" s="7"/>
      <c r="Y1119" s="7"/>
      <c r="AA1119" s="5"/>
      <c r="AC1119" s="7"/>
      <c r="AD1119" s="5"/>
      <c r="AE1119" s="5"/>
      <c r="AF1119" s="5"/>
      <c r="AJ1119" s="5"/>
    </row>
    <row r="1120" spans="22:36">
      <c r="V1120" s="6"/>
      <c r="W1120" s="27"/>
      <c r="X1120" s="7"/>
      <c r="Y1120" s="7"/>
      <c r="AA1120" s="5"/>
      <c r="AC1120" s="7"/>
      <c r="AD1120" s="5"/>
      <c r="AE1120" s="5"/>
      <c r="AF1120" s="5"/>
      <c r="AJ1120" s="5"/>
    </row>
    <row r="1121" spans="22:36">
      <c r="V1121" s="6"/>
      <c r="W1121" s="27"/>
      <c r="X1121" s="7"/>
      <c r="Y1121" s="7"/>
      <c r="AA1121" s="5"/>
      <c r="AC1121" s="7"/>
      <c r="AD1121" s="5"/>
      <c r="AE1121" s="5"/>
      <c r="AF1121" s="5"/>
      <c r="AJ1121" s="5"/>
    </row>
    <row r="1122" spans="22:36">
      <c r="V1122" s="6"/>
      <c r="W1122" s="27"/>
      <c r="X1122" s="7"/>
      <c r="Y1122" s="7"/>
      <c r="AA1122" s="5"/>
      <c r="AC1122" s="7"/>
      <c r="AD1122" s="5"/>
      <c r="AE1122" s="5"/>
      <c r="AF1122" s="5"/>
      <c r="AJ1122" s="5"/>
    </row>
    <row r="1123" spans="22:36">
      <c r="V1123" s="6"/>
      <c r="W1123" s="27"/>
      <c r="X1123" s="7"/>
      <c r="Y1123" s="7"/>
      <c r="AA1123" s="5"/>
      <c r="AC1123" s="7"/>
      <c r="AD1123" s="5"/>
      <c r="AE1123" s="5"/>
      <c r="AF1123" s="5"/>
      <c r="AJ1123" s="5"/>
    </row>
    <row r="1124" spans="22:36">
      <c r="V1124" s="6"/>
      <c r="W1124" s="27"/>
      <c r="X1124" s="7"/>
      <c r="Y1124" s="7"/>
      <c r="AA1124" s="5"/>
      <c r="AC1124" s="7"/>
      <c r="AD1124" s="5"/>
      <c r="AE1124" s="5"/>
      <c r="AF1124" s="5"/>
      <c r="AJ1124" s="5"/>
    </row>
    <row r="1125" spans="22:36">
      <c r="V1125" s="6"/>
      <c r="W1125" s="27"/>
      <c r="X1125" s="7"/>
      <c r="Y1125" s="7"/>
      <c r="AA1125" s="5"/>
      <c r="AC1125" s="7"/>
      <c r="AD1125" s="5"/>
      <c r="AE1125" s="5"/>
      <c r="AF1125" s="5"/>
      <c r="AJ1125" s="5"/>
    </row>
    <row r="1126" spans="22:36">
      <c r="V1126" s="6"/>
      <c r="W1126" s="27"/>
      <c r="X1126" s="7"/>
      <c r="Y1126" s="7"/>
      <c r="AA1126" s="5"/>
      <c r="AC1126" s="7"/>
      <c r="AD1126" s="5"/>
      <c r="AE1126" s="5"/>
      <c r="AF1126" s="5"/>
      <c r="AJ1126" s="5"/>
    </row>
    <row r="1127" spans="22:36">
      <c r="V1127" s="6"/>
      <c r="W1127" s="27"/>
      <c r="X1127" s="7"/>
      <c r="Y1127" s="7"/>
      <c r="AA1127" s="5"/>
      <c r="AC1127" s="7"/>
      <c r="AD1127" s="5"/>
      <c r="AE1127" s="5"/>
      <c r="AF1127" s="5"/>
      <c r="AJ1127" s="5"/>
    </row>
    <row r="1128" spans="22:36">
      <c r="V1128" s="6"/>
      <c r="W1128" s="27"/>
      <c r="X1128" s="7"/>
      <c r="Y1128" s="7"/>
      <c r="AA1128" s="5"/>
      <c r="AC1128" s="7"/>
      <c r="AD1128" s="5"/>
      <c r="AE1128" s="5"/>
      <c r="AF1128" s="5"/>
      <c r="AJ1128" s="5"/>
    </row>
    <row r="1129" spans="22:36">
      <c r="V1129" s="6"/>
      <c r="W1129" s="27"/>
      <c r="X1129" s="7"/>
      <c r="Y1129" s="7"/>
      <c r="AA1129" s="5"/>
      <c r="AC1129" s="7"/>
      <c r="AD1129" s="5"/>
      <c r="AE1129" s="5"/>
      <c r="AF1129" s="5"/>
      <c r="AJ1129" s="5"/>
    </row>
    <row r="1130" spans="22:36">
      <c r="V1130" s="6"/>
      <c r="W1130" s="27"/>
      <c r="X1130" s="7"/>
      <c r="Y1130" s="7"/>
      <c r="AA1130" s="5"/>
      <c r="AC1130" s="7"/>
      <c r="AD1130" s="5"/>
      <c r="AE1130" s="5"/>
      <c r="AF1130" s="5"/>
      <c r="AJ1130" s="5"/>
    </row>
    <row r="1131" spans="22:36">
      <c r="V1131" s="6"/>
      <c r="W1131" s="27"/>
      <c r="X1131" s="7"/>
      <c r="Y1131" s="7"/>
      <c r="AA1131" s="5"/>
      <c r="AC1131" s="7"/>
      <c r="AD1131" s="5"/>
      <c r="AE1131" s="5"/>
      <c r="AF1131" s="5"/>
      <c r="AJ1131" s="5"/>
    </row>
    <row r="1132" spans="22:36">
      <c r="V1132" s="6"/>
      <c r="W1132" s="27"/>
      <c r="X1132" s="7"/>
      <c r="Y1132" s="7"/>
      <c r="AA1132" s="5"/>
      <c r="AC1132" s="7"/>
      <c r="AD1132" s="5"/>
      <c r="AE1132" s="5"/>
      <c r="AF1132" s="5"/>
      <c r="AJ1132" s="5"/>
    </row>
    <row r="1133" spans="22:36">
      <c r="V1133" s="6"/>
      <c r="W1133" s="27"/>
      <c r="X1133" s="7"/>
      <c r="Y1133" s="7"/>
      <c r="AA1133" s="5"/>
      <c r="AC1133" s="7"/>
      <c r="AD1133" s="5"/>
      <c r="AE1133" s="5"/>
      <c r="AF1133" s="5"/>
      <c r="AJ1133" s="5"/>
    </row>
    <row r="1134" spans="22:36">
      <c r="V1134" s="6"/>
      <c r="W1134" s="27"/>
      <c r="X1134" s="7"/>
      <c r="Y1134" s="7"/>
      <c r="AA1134" s="5"/>
      <c r="AC1134" s="7"/>
      <c r="AD1134" s="5"/>
      <c r="AE1134" s="5"/>
      <c r="AF1134" s="5"/>
      <c r="AJ1134" s="5"/>
    </row>
    <row r="1135" spans="22:36">
      <c r="V1135" s="6"/>
      <c r="W1135" s="27"/>
      <c r="X1135" s="7"/>
      <c r="Y1135" s="7"/>
      <c r="AA1135" s="5"/>
      <c r="AC1135" s="7"/>
      <c r="AD1135" s="5"/>
      <c r="AE1135" s="5"/>
      <c r="AF1135" s="5"/>
      <c r="AJ1135" s="5"/>
    </row>
    <row r="1136" spans="22:36">
      <c r="V1136" s="6"/>
      <c r="W1136" s="27"/>
      <c r="X1136" s="7"/>
      <c r="Y1136" s="7"/>
      <c r="AA1136" s="5"/>
      <c r="AC1136" s="7"/>
      <c r="AD1136" s="5"/>
      <c r="AE1136" s="5"/>
      <c r="AF1136" s="5"/>
      <c r="AJ1136" s="5"/>
    </row>
    <row r="1137" spans="22:36">
      <c r="V1137" s="6"/>
      <c r="W1137" s="27"/>
      <c r="X1137" s="7"/>
      <c r="Y1137" s="7"/>
      <c r="AA1137" s="5"/>
      <c r="AC1137" s="7"/>
      <c r="AD1137" s="5"/>
      <c r="AE1137" s="5"/>
      <c r="AF1137" s="5"/>
      <c r="AJ1137" s="5"/>
    </row>
    <row r="1138" spans="22:36">
      <c r="V1138" s="6"/>
      <c r="W1138" s="27"/>
      <c r="X1138" s="7"/>
      <c r="Y1138" s="7"/>
      <c r="AA1138" s="5"/>
      <c r="AC1138" s="7"/>
      <c r="AD1138" s="5"/>
      <c r="AE1138" s="5"/>
      <c r="AF1138" s="5"/>
      <c r="AJ1138" s="5"/>
    </row>
    <row r="1139" spans="22:36">
      <c r="V1139" s="6"/>
      <c r="W1139" s="27"/>
      <c r="X1139" s="7"/>
      <c r="Y1139" s="7"/>
      <c r="AA1139" s="5"/>
      <c r="AC1139" s="7"/>
      <c r="AD1139" s="5"/>
      <c r="AE1139" s="5"/>
      <c r="AF1139" s="5"/>
      <c r="AJ1139" s="5"/>
    </row>
    <row r="1140" spans="22:36">
      <c r="V1140" s="6"/>
      <c r="W1140" s="27"/>
      <c r="X1140" s="7"/>
      <c r="Y1140" s="7"/>
      <c r="AA1140" s="5"/>
      <c r="AC1140" s="7"/>
      <c r="AD1140" s="5"/>
      <c r="AE1140" s="5"/>
      <c r="AF1140" s="5"/>
      <c r="AJ1140" s="5"/>
    </row>
    <row r="1141" spans="22:36">
      <c r="V1141" s="6"/>
      <c r="W1141" s="27"/>
      <c r="X1141" s="7"/>
      <c r="Y1141" s="7"/>
      <c r="AA1141" s="5"/>
      <c r="AC1141" s="7"/>
      <c r="AD1141" s="5"/>
      <c r="AE1141" s="5"/>
      <c r="AF1141" s="5"/>
      <c r="AJ1141" s="5"/>
    </row>
    <row r="1142" spans="22:36">
      <c r="V1142" s="6"/>
      <c r="W1142" s="27"/>
      <c r="X1142" s="7"/>
      <c r="Y1142" s="7"/>
      <c r="AA1142" s="5"/>
      <c r="AC1142" s="7"/>
      <c r="AD1142" s="5"/>
      <c r="AE1142" s="5"/>
      <c r="AF1142" s="5"/>
      <c r="AJ1142" s="5"/>
    </row>
    <row r="1143" spans="22:36">
      <c r="V1143" s="6"/>
      <c r="W1143" s="27"/>
      <c r="X1143" s="7"/>
      <c r="Y1143" s="7"/>
      <c r="AA1143" s="5"/>
      <c r="AC1143" s="7"/>
      <c r="AD1143" s="5"/>
      <c r="AE1143" s="5"/>
      <c r="AF1143" s="5"/>
      <c r="AJ1143" s="5"/>
    </row>
    <row r="1144" spans="22:36">
      <c r="V1144" s="6"/>
      <c r="W1144" s="27"/>
      <c r="X1144" s="7"/>
      <c r="Y1144" s="7"/>
      <c r="AA1144" s="5"/>
      <c r="AC1144" s="7"/>
      <c r="AD1144" s="5"/>
      <c r="AE1144" s="5"/>
      <c r="AF1144" s="5"/>
      <c r="AJ1144" s="5"/>
    </row>
    <row r="1145" spans="22:36">
      <c r="V1145" s="6"/>
      <c r="W1145" s="27"/>
      <c r="X1145" s="7"/>
      <c r="Y1145" s="7"/>
      <c r="AA1145" s="5"/>
      <c r="AC1145" s="7"/>
      <c r="AD1145" s="5"/>
      <c r="AE1145" s="5"/>
      <c r="AF1145" s="5"/>
      <c r="AJ1145" s="5"/>
    </row>
    <row r="1146" spans="22:36">
      <c r="V1146" s="6"/>
      <c r="W1146" s="27"/>
      <c r="X1146" s="7"/>
      <c r="Y1146" s="7"/>
      <c r="AA1146" s="5"/>
      <c r="AC1146" s="7"/>
      <c r="AD1146" s="5"/>
      <c r="AE1146" s="5"/>
      <c r="AF1146" s="5"/>
      <c r="AJ1146" s="5"/>
    </row>
    <row r="1147" spans="22:36">
      <c r="V1147" s="6"/>
      <c r="W1147" s="27"/>
      <c r="X1147" s="7"/>
      <c r="Y1147" s="7"/>
      <c r="AA1147" s="5"/>
      <c r="AC1147" s="7"/>
      <c r="AD1147" s="5"/>
      <c r="AE1147" s="5"/>
      <c r="AF1147" s="5"/>
      <c r="AJ1147" s="5"/>
    </row>
    <row r="1148" spans="22:36">
      <c r="V1148" s="6"/>
      <c r="W1148" s="27"/>
      <c r="X1148" s="7"/>
      <c r="Y1148" s="7"/>
      <c r="AA1148" s="5"/>
      <c r="AC1148" s="7"/>
      <c r="AD1148" s="5"/>
      <c r="AE1148" s="5"/>
      <c r="AF1148" s="5"/>
      <c r="AJ1148" s="5"/>
    </row>
    <row r="1149" spans="22:36">
      <c r="V1149" s="6"/>
      <c r="W1149" s="27"/>
      <c r="X1149" s="7"/>
      <c r="Y1149" s="7"/>
      <c r="AA1149" s="5"/>
      <c r="AC1149" s="7"/>
      <c r="AD1149" s="5"/>
      <c r="AE1149" s="5"/>
      <c r="AF1149" s="5"/>
      <c r="AJ1149" s="5"/>
    </row>
    <row r="1150" spans="22:36">
      <c r="V1150" s="6"/>
      <c r="W1150" s="27"/>
      <c r="X1150" s="7"/>
      <c r="Y1150" s="7"/>
      <c r="AA1150" s="5"/>
      <c r="AC1150" s="7"/>
      <c r="AD1150" s="5"/>
      <c r="AE1150" s="5"/>
      <c r="AF1150" s="5"/>
      <c r="AJ1150" s="5"/>
    </row>
    <row r="1151" spans="22:36">
      <c r="V1151" s="6"/>
      <c r="W1151" s="27"/>
      <c r="X1151" s="7"/>
      <c r="Y1151" s="7"/>
      <c r="AA1151" s="5"/>
      <c r="AC1151" s="7"/>
      <c r="AD1151" s="5"/>
      <c r="AE1151" s="5"/>
      <c r="AF1151" s="5"/>
      <c r="AJ1151" s="5"/>
    </row>
    <row r="1152" spans="22:36">
      <c r="V1152" s="6"/>
      <c r="W1152" s="27"/>
      <c r="X1152" s="7"/>
      <c r="Y1152" s="7"/>
      <c r="AA1152" s="5"/>
      <c r="AC1152" s="7"/>
      <c r="AD1152" s="5"/>
      <c r="AE1152" s="5"/>
      <c r="AF1152" s="5"/>
      <c r="AJ1152" s="5"/>
    </row>
    <row r="1153" spans="22:36">
      <c r="V1153" s="6"/>
      <c r="W1153" s="27"/>
      <c r="X1153" s="7"/>
      <c r="Y1153" s="7"/>
      <c r="AA1153" s="5"/>
      <c r="AC1153" s="7"/>
      <c r="AD1153" s="5"/>
      <c r="AE1153" s="5"/>
      <c r="AF1153" s="5"/>
      <c r="AJ1153" s="5"/>
    </row>
    <row r="1154" spans="22:36">
      <c r="V1154" s="6"/>
      <c r="W1154" s="27"/>
      <c r="X1154" s="7"/>
      <c r="Y1154" s="7"/>
      <c r="AA1154" s="5"/>
      <c r="AC1154" s="7"/>
      <c r="AD1154" s="5"/>
      <c r="AE1154" s="5"/>
      <c r="AF1154" s="5"/>
      <c r="AJ1154" s="5"/>
    </row>
    <row r="1155" spans="22:36">
      <c r="V1155" s="6"/>
      <c r="W1155" s="27"/>
      <c r="X1155" s="7"/>
      <c r="Y1155" s="7"/>
      <c r="AA1155" s="5"/>
      <c r="AC1155" s="7"/>
      <c r="AD1155" s="5"/>
      <c r="AE1155" s="5"/>
      <c r="AF1155" s="5"/>
      <c r="AJ1155" s="5"/>
    </row>
    <row r="1156" spans="22:36">
      <c r="V1156" s="6"/>
      <c r="W1156" s="27"/>
      <c r="X1156" s="7"/>
      <c r="Y1156" s="7"/>
      <c r="AA1156" s="5"/>
      <c r="AC1156" s="7"/>
      <c r="AD1156" s="5"/>
      <c r="AE1156" s="5"/>
      <c r="AF1156" s="5"/>
      <c r="AJ1156" s="5"/>
    </row>
    <row r="1157" spans="22:36">
      <c r="V1157" s="6"/>
      <c r="W1157" s="27"/>
      <c r="X1157" s="7"/>
      <c r="Y1157" s="7"/>
      <c r="AA1157" s="5"/>
      <c r="AC1157" s="7"/>
      <c r="AD1157" s="5"/>
      <c r="AE1157" s="5"/>
      <c r="AF1157" s="5"/>
      <c r="AJ1157" s="5"/>
    </row>
    <row r="1158" spans="22:36">
      <c r="V1158" s="6"/>
      <c r="W1158" s="27"/>
      <c r="X1158" s="7"/>
      <c r="Y1158" s="7"/>
      <c r="AA1158" s="5"/>
      <c r="AC1158" s="7"/>
      <c r="AD1158" s="5"/>
      <c r="AE1158" s="5"/>
      <c r="AF1158" s="5"/>
      <c r="AJ1158" s="5"/>
    </row>
    <row r="1159" spans="22:36">
      <c r="V1159" s="6"/>
      <c r="W1159" s="27"/>
      <c r="X1159" s="7"/>
      <c r="Y1159" s="7"/>
      <c r="AA1159" s="5"/>
      <c r="AC1159" s="7"/>
      <c r="AD1159" s="5"/>
      <c r="AE1159" s="5"/>
      <c r="AF1159" s="5"/>
      <c r="AJ1159" s="5"/>
    </row>
    <row r="1160" spans="22:36">
      <c r="V1160" s="6"/>
      <c r="W1160" s="27"/>
      <c r="X1160" s="7"/>
      <c r="Y1160" s="7"/>
      <c r="AA1160" s="5"/>
      <c r="AC1160" s="7"/>
      <c r="AD1160" s="5"/>
      <c r="AE1160" s="5"/>
      <c r="AF1160" s="5"/>
      <c r="AJ1160" s="5"/>
    </row>
    <row r="1161" spans="22:36">
      <c r="V1161" s="6"/>
      <c r="W1161" s="27"/>
      <c r="X1161" s="7"/>
      <c r="Y1161" s="7"/>
      <c r="AA1161" s="5"/>
      <c r="AC1161" s="7"/>
      <c r="AD1161" s="5"/>
      <c r="AE1161" s="5"/>
      <c r="AF1161" s="5"/>
      <c r="AJ1161" s="5"/>
    </row>
    <row r="1162" spans="22:36">
      <c r="V1162" s="6"/>
      <c r="W1162" s="27"/>
      <c r="X1162" s="7"/>
      <c r="Y1162" s="7"/>
      <c r="AA1162" s="5"/>
      <c r="AC1162" s="7"/>
      <c r="AD1162" s="5"/>
      <c r="AE1162" s="5"/>
      <c r="AF1162" s="5"/>
      <c r="AJ1162" s="5"/>
    </row>
    <row r="1163" spans="22:36">
      <c r="V1163" s="6"/>
      <c r="W1163" s="27"/>
      <c r="X1163" s="7"/>
      <c r="Y1163" s="7"/>
      <c r="AA1163" s="5"/>
      <c r="AC1163" s="7"/>
      <c r="AD1163" s="5"/>
      <c r="AE1163" s="5"/>
      <c r="AF1163" s="5"/>
      <c r="AJ1163" s="5"/>
    </row>
    <row r="1164" spans="22:36">
      <c r="V1164" s="6"/>
      <c r="W1164" s="27"/>
      <c r="X1164" s="7"/>
      <c r="Y1164" s="7"/>
      <c r="AA1164" s="5"/>
      <c r="AC1164" s="7"/>
      <c r="AD1164" s="5"/>
      <c r="AE1164" s="5"/>
      <c r="AF1164" s="5"/>
      <c r="AJ1164" s="5"/>
    </row>
    <row r="1165" spans="22:36">
      <c r="V1165" s="6"/>
      <c r="W1165" s="27"/>
      <c r="X1165" s="7"/>
      <c r="Y1165" s="7"/>
      <c r="AA1165" s="5"/>
      <c r="AC1165" s="7"/>
      <c r="AD1165" s="5"/>
      <c r="AE1165" s="5"/>
      <c r="AF1165" s="5"/>
      <c r="AJ1165" s="5"/>
    </row>
    <row r="1166" spans="22:36">
      <c r="V1166" s="6"/>
      <c r="W1166" s="27"/>
      <c r="X1166" s="7"/>
      <c r="Y1166" s="7"/>
      <c r="AA1166" s="5"/>
      <c r="AC1166" s="7"/>
      <c r="AD1166" s="5"/>
      <c r="AE1166" s="5"/>
      <c r="AF1166" s="5"/>
      <c r="AJ1166" s="5"/>
    </row>
    <row r="1167" spans="22:36">
      <c r="V1167" s="6"/>
      <c r="W1167" s="27"/>
      <c r="X1167" s="7"/>
      <c r="Y1167" s="7"/>
      <c r="AA1167" s="5"/>
      <c r="AC1167" s="7"/>
      <c r="AD1167" s="5"/>
      <c r="AE1167" s="5"/>
      <c r="AF1167" s="5"/>
      <c r="AJ1167" s="5"/>
    </row>
    <row r="1168" spans="22:36">
      <c r="V1168" s="6"/>
      <c r="W1168" s="27"/>
      <c r="X1168" s="7"/>
      <c r="Y1168" s="7"/>
      <c r="AA1168" s="5"/>
      <c r="AC1168" s="7"/>
      <c r="AD1168" s="5"/>
      <c r="AE1168" s="5"/>
      <c r="AF1168" s="5"/>
      <c r="AJ1168" s="5"/>
    </row>
    <row r="1169" spans="22:36">
      <c r="V1169" s="6"/>
      <c r="W1169" s="27"/>
      <c r="X1169" s="7"/>
      <c r="Y1169" s="7"/>
      <c r="AA1169" s="5"/>
      <c r="AC1169" s="7"/>
      <c r="AD1169" s="5"/>
      <c r="AE1169" s="5"/>
      <c r="AF1169" s="5"/>
      <c r="AJ1169" s="5"/>
    </row>
    <row r="1170" spans="22:36">
      <c r="V1170" s="6"/>
      <c r="W1170" s="27"/>
      <c r="X1170" s="7"/>
      <c r="Y1170" s="7"/>
      <c r="AA1170" s="5"/>
      <c r="AC1170" s="7"/>
      <c r="AD1170" s="5"/>
      <c r="AE1170" s="5"/>
      <c r="AF1170" s="5"/>
      <c r="AJ1170" s="5"/>
    </row>
    <row r="1171" spans="22:36">
      <c r="V1171" s="6"/>
      <c r="W1171" s="27"/>
      <c r="X1171" s="7"/>
      <c r="Y1171" s="7"/>
      <c r="AA1171" s="5"/>
      <c r="AC1171" s="7"/>
      <c r="AD1171" s="5"/>
      <c r="AE1171" s="5"/>
      <c r="AF1171" s="5"/>
      <c r="AJ1171" s="5"/>
    </row>
    <row r="1172" spans="22:36">
      <c r="V1172" s="6"/>
      <c r="W1172" s="27"/>
      <c r="X1172" s="7"/>
      <c r="Y1172" s="7"/>
      <c r="AA1172" s="5"/>
      <c r="AC1172" s="7"/>
      <c r="AD1172" s="5"/>
      <c r="AE1172" s="5"/>
      <c r="AF1172" s="5"/>
      <c r="AJ1172" s="5"/>
    </row>
    <row r="1173" spans="22:36">
      <c r="V1173" s="6"/>
      <c r="W1173" s="27"/>
      <c r="X1173" s="7"/>
      <c r="Y1173" s="7"/>
      <c r="AA1173" s="5"/>
      <c r="AC1173" s="7"/>
      <c r="AD1173" s="5"/>
      <c r="AE1173" s="5"/>
      <c r="AF1173" s="5"/>
      <c r="AJ1173" s="5"/>
    </row>
    <row r="1174" spans="22:36">
      <c r="V1174" s="6"/>
      <c r="W1174" s="27"/>
      <c r="X1174" s="7"/>
      <c r="Y1174" s="7"/>
      <c r="AA1174" s="5"/>
      <c r="AC1174" s="7"/>
      <c r="AD1174" s="5"/>
      <c r="AE1174" s="5"/>
      <c r="AF1174" s="5"/>
      <c r="AJ1174" s="5"/>
    </row>
    <row r="1175" spans="22:36">
      <c r="V1175" s="6"/>
      <c r="W1175" s="27"/>
      <c r="X1175" s="7"/>
      <c r="Y1175" s="7"/>
      <c r="AA1175" s="5"/>
      <c r="AC1175" s="7"/>
      <c r="AD1175" s="5"/>
      <c r="AE1175" s="5"/>
      <c r="AF1175" s="5"/>
      <c r="AJ1175" s="5"/>
    </row>
    <row r="1176" spans="22:36">
      <c r="V1176" s="6"/>
      <c r="W1176" s="27"/>
      <c r="X1176" s="7"/>
      <c r="Y1176" s="7"/>
      <c r="AA1176" s="5"/>
      <c r="AC1176" s="7"/>
      <c r="AD1176" s="5"/>
      <c r="AE1176" s="5"/>
      <c r="AF1176" s="5"/>
      <c r="AJ1176" s="5"/>
    </row>
    <row r="1177" spans="22:36">
      <c r="V1177" s="6"/>
      <c r="W1177" s="27"/>
      <c r="X1177" s="7"/>
      <c r="Y1177" s="7"/>
      <c r="AA1177" s="5"/>
      <c r="AC1177" s="7"/>
      <c r="AD1177" s="5"/>
      <c r="AE1177" s="5"/>
      <c r="AF1177" s="5"/>
      <c r="AJ1177" s="5"/>
    </row>
    <row r="1178" spans="22:36">
      <c r="V1178" s="6"/>
      <c r="W1178" s="27"/>
      <c r="X1178" s="7"/>
      <c r="Y1178" s="7"/>
      <c r="AA1178" s="5"/>
      <c r="AC1178" s="7"/>
      <c r="AD1178" s="5"/>
      <c r="AE1178" s="5"/>
      <c r="AF1178" s="5"/>
      <c r="AJ1178" s="5"/>
    </row>
    <row r="1179" spans="22:36">
      <c r="V1179" s="6"/>
      <c r="W1179" s="27"/>
      <c r="X1179" s="7"/>
      <c r="Y1179" s="7"/>
      <c r="AA1179" s="5"/>
      <c r="AC1179" s="7"/>
      <c r="AD1179" s="5"/>
      <c r="AE1179" s="5"/>
      <c r="AF1179" s="5"/>
      <c r="AJ1179" s="5"/>
    </row>
    <row r="1180" spans="22:36">
      <c r="V1180" s="6"/>
      <c r="W1180" s="27"/>
      <c r="X1180" s="7"/>
      <c r="Y1180" s="7"/>
      <c r="AA1180" s="5"/>
      <c r="AC1180" s="7"/>
      <c r="AD1180" s="5"/>
      <c r="AE1180" s="5"/>
      <c r="AF1180" s="5"/>
      <c r="AJ1180" s="5"/>
    </row>
    <row r="1181" spans="22:36">
      <c r="V1181" s="6"/>
      <c r="W1181" s="27"/>
      <c r="X1181" s="7"/>
      <c r="Y1181" s="7"/>
      <c r="AA1181" s="5"/>
      <c r="AC1181" s="7"/>
      <c r="AD1181" s="5"/>
      <c r="AE1181" s="5"/>
      <c r="AF1181" s="5"/>
      <c r="AJ1181" s="5"/>
    </row>
    <row r="1182" spans="22:36">
      <c r="V1182" s="6"/>
      <c r="W1182" s="27"/>
      <c r="X1182" s="7"/>
      <c r="Y1182" s="7"/>
      <c r="AA1182" s="5"/>
      <c r="AC1182" s="7"/>
      <c r="AD1182" s="5"/>
      <c r="AE1182" s="5"/>
      <c r="AF1182" s="5"/>
      <c r="AJ1182" s="5"/>
    </row>
    <row r="1183" spans="22:36">
      <c r="V1183" s="6"/>
      <c r="W1183" s="27"/>
      <c r="X1183" s="7"/>
      <c r="Y1183" s="7"/>
      <c r="AA1183" s="5"/>
      <c r="AC1183" s="7"/>
      <c r="AD1183" s="5"/>
      <c r="AE1183" s="5"/>
      <c r="AF1183" s="5"/>
      <c r="AJ1183" s="5"/>
    </row>
    <row r="1184" spans="22:36">
      <c r="V1184" s="6"/>
      <c r="W1184" s="27"/>
      <c r="X1184" s="7"/>
      <c r="Y1184" s="7"/>
      <c r="AA1184" s="5"/>
      <c r="AC1184" s="7"/>
      <c r="AD1184" s="5"/>
      <c r="AE1184" s="5"/>
      <c r="AF1184" s="5"/>
      <c r="AJ1184" s="5"/>
    </row>
    <row r="1185" spans="22:36">
      <c r="V1185" s="6"/>
      <c r="W1185" s="27"/>
      <c r="X1185" s="7"/>
      <c r="Y1185" s="7"/>
      <c r="AA1185" s="5"/>
      <c r="AC1185" s="7"/>
      <c r="AD1185" s="5"/>
      <c r="AE1185" s="5"/>
      <c r="AF1185" s="5"/>
      <c r="AJ1185" s="5"/>
    </row>
    <row r="1186" spans="22:36">
      <c r="V1186" s="6"/>
      <c r="W1186" s="27"/>
      <c r="X1186" s="7"/>
      <c r="Y1186" s="7"/>
      <c r="AA1186" s="5"/>
      <c r="AC1186" s="7"/>
      <c r="AD1186" s="5"/>
      <c r="AE1186" s="5"/>
      <c r="AF1186" s="5"/>
      <c r="AJ1186" s="5"/>
    </row>
    <row r="1187" spans="22:36">
      <c r="V1187" s="6"/>
      <c r="W1187" s="27"/>
      <c r="X1187" s="7"/>
      <c r="Y1187" s="7"/>
      <c r="AA1187" s="5"/>
      <c r="AC1187" s="7"/>
      <c r="AD1187" s="5"/>
      <c r="AE1187" s="5"/>
      <c r="AF1187" s="5"/>
      <c r="AJ1187" s="5"/>
    </row>
    <row r="1188" spans="22:36">
      <c r="V1188" s="6"/>
      <c r="W1188" s="27"/>
      <c r="X1188" s="7"/>
      <c r="Y1188" s="7"/>
      <c r="AA1188" s="5"/>
      <c r="AC1188" s="7"/>
      <c r="AD1188" s="5"/>
      <c r="AE1188" s="5"/>
      <c r="AF1188" s="5"/>
      <c r="AJ1188" s="5"/>
    </row>
    <row r="1189" spans="22:36">
      <c r="V1189" s="6"/>
      <c r="W1189" s="27"/>
      <c r="X1189" s="7"/>
      <c r="Y1189" s="7"/>
      <c r="AA1189" s="5"/>
      <c r="AC1189" s="7"/>
      <c r="AD1189" s="5"/>
      <c r="AE1189" s="5"/>
      <c r="AF1189" s="5"/>
      <c r="AJ1189" s="5"/>
    </row>
    <row r="1190" spans="22:36">
      <c r="V1190" s="6"/>
      <c r="W1190" s="27"/>
      <c r="X1190" s="7"/>
      <c r="Y1190" s="7"/>
      <c r="AA1190" s="5"/>
      <c r="AC1190" s="7"/>
      <c r="AD1190" s="5"/>
      <c r="AE1190" s="5"/>
      <c r="AF1190" s="5"/>
      <c r="AJ1190" s="5"/>
    </row>
    <row r="1191" spans="22:36">
      <c r="V1191" s="6"/>
      <c r="W1191" s="27"/>
      <c r="X1191" s="7"/>
      <c r="Y1191" s="7"/>
      <c r="AA1191" s="5"/>
      <c r="AC1191" s="7"/>
      <c r="AD1191" s="5"/>
      <c r="AE1191" s="5"/>
      <c r="AF1191" s="5"/>
      <c r="AJ1191" s="5"/>
    </row>
    <row r="1192" spans="22:36">
      <c r="V1192" s="6"/>
      <c r="W1192" s="27"/>
      <c r="X1192" s="7"/>
      <c r="Y1192" s="7"/>
      <c r="AA1192" s="5"/>
      <c r="AC1192" s="7"/>
      <c r="AD1192" s="5"/>
      <c r="AE1192" s="5"/>
      <c r="AF1192" s="5"/>
      <c r="AJ1192" s="5"/>
    </row>
    <row r="1193" spans="22:36">
      <c r="V1193" s="6"/>
      <c r="W1193" s="27"/>
      <c r="X1193" s="7"/>
      <c r="Y1193" s="7"/>
      <c r="AA1193" s="5"/>
      <c r="AC1193" s="7"/>
      <c r="AD1193" s="5"/>
      <c r="AE1193" s="5"/>
      <c r="AF1193" s="5"/>
      <c r="AJ1193" s="5"/>
    </row>
    <row r="1194" spans="22:36">
      <c r="V1194" s="6"/>
      <c r="W1194" s="27"/>
      <c r="X1194" s="7"/>
      <c r="Y1194" s="7"/>
      <c r="AA1194" s="5"/>
      <c r="AC1194" s="7"/>
      <c r="AD1194" s="5"/>
      <c r="AE1194" s="5"/>
      <c r="AF1194" s="5"/>
      <c r="AJ1194" s="5"/>
    </row>
    <row r="1195" spans="22:36">
      <c r="V1195" s="6"/>
      <c r="W1195" s="27"/>
      <c r="X1195" s="7"/>
      <c r="Y1195" s="7"/>
      <c r="AA1195" s="5"/>
      <c r="AC1195" s="7"/>
      <c r="AD1195" s="5"/>
      <c r="AE1195" s="5"/>
      <c r="AF1195" s="5"/>
      <c r="AJ1195" s="5"/>
    </row>
    <row r="1196" spans="22:36">
      <c r="V1196" s="6"/>
      <c r="W1196" s="27"/>
      <c r="X1196" s="7"/>
      <c r="Y1196" s="7"/>
      <c r="AA1196" s="5"/>
      <c r="AC1196" s="7"/>
      <c r="AD1196" s="5"/>
      <c r="AE1196" s="5"/>
      <c r="AF1196" s="5"/>
      <c r="AJ1196" s="5"/>
    </row>
    <row r="1197" spans="22:36">
      <c r="V1197" s="6"/>
      <c r="W1197" s="27"/>
      <c r="X1197" s="7"/>
      <c r="Y1197" s="7"/>
      <c r="AA1197" s="5"/>
      <c r="AC1197" s="7"/>
      <c r="AD1197" s="5"/>
      <c r="AE1197" s="5"/>
      <c r="AF1197" s="5"/>
      <c r="AJ1197" s="5"/>
    </row>
    <row r="1198" spans="22:36">
      <c r="V1198" s="6"/>
      <c r="W1198" s="27"/>
      <c r="X1198" s="7"/>
      <c r="Y1198" s="7"/>
      <c r="AA1198" s="5"/>
      <c r="AC1198" s="7"/>
      <c r="AD1198" s="5"/>
      <c r="AE1198" s="5"/>
      <c r="AF1198" s="5"/>
      <c r="AJ1198" s="5"/>
    </row>
    <row r="1199" spans="22:36">
      <c r="V1199" s="6"/>
      <c r="W1199" s="27"/>
      <c r="X1199" s="7"/>
      <c r="Y1199" s="7"/>
      <c r="AA1199" s="5"/>
      <c r="AC1199" s="7"/>
      <c r="AD1199" s="5"/>
      <c r="AE1199" s="5"/>
      <c r="AF1199" s="5"/>
      <c r="AJ1199" s="5"/>
    </row>
    <row r="1200" spans="22:36">
      <c r="V1200" s="6"/>
      <c r="W1200" s="27"/>
      <c r="X1200" s="7"/>
      <c r="Y1200" s="7"/>
      <c r="AA1200" s="5"/>
      <c r="AC1200" s="7"/>
      <c r="AD1200" s="5"/>
      <c r="AE1200" s="5"/>
      <c r="AF1200" s="5"/>
      <c r="AJ1200" s="5"/>
    </row>
    <row r="1201" spans="22:36">
      <c r="V1201" s="6"/>
      <c r="W1201" s="27"/>
      <c r="X1201" s="7"/>
      <c r="Y1201" s="7"/>
      <c r="AA1201" s="5"/>
      <c r="AC1201" s="7"/>
      <c r="AD1201" s="5"/>
      <c r="AE1201" s="5"/>
      <c r="AF1201" s="5"/>
      <c r="AJ1201" s="5"/>
    </row>
    <row r="1202" spans="22:36">
      <c r="V1202" s="6"/>
      <c r="W1202" s="27"/>
      <c r="X1202" s="7"/>
      <c r="Y1202" s="7"/>
      <c r="AA1202" s="5"/>
      <c r="AC1202" s="7"/>
      <c r="AD1202" s="5"/>
      <c r="AE1202" s="5"/>
      <c r="AF1202" s="5"/>
      <c r="AJ1202" s="5"/>
    </row>
    <row r="1203" spans="22:36">
      <c r="V1203" s="6"/>
      <c r="W1203" s="27"/>
      <c r="X1203" s="7"/>
      <c r="Y1203" s="7"/>
      <c r="AA1203" s="5"/>
      <c r="AC1203" s="7"/>
      <c r="AD1203" s="5"/>
      <c r="AE1203" s="5"/>
      <c r="AF1203" s="5"/>
      <c r="AJ1203" s="5"/>
    </row>
    <row r="1204" spans="22:36">
      <c r="V1204" s="6"/>
      <c r="W1204" s="27"/>
      <c r="X1204" s="7"/>
      <c r="Y1204" s="7"/>
      <c r="AA1204" s="5"/>
      <c r="AC1204" s="7"/>
      <c r="AD1204" s="5"/>
      <c r="AE1204" s="5"/>
      <c r="AF1204" s="5"/>
      <c r="AJ1204" s="5"/>
    </row>
    <row r="1205" spans="22:36">
      <c r="V1205" s="6"/>
      <c r="W1205" s="27"/>
      <c r="X1205" s="7"/>
      <c r="Y1205" s="7"/>
      <c r="AA1205" s="5"/>
      <c r="AC1205" s="7"/>
      <c r="AD1205" s="5"/>
      <c r="AE1205" s="5"/>
      <c r="AF1205" s="5"/>
      <c r="AJ1205" s="5"/>
    </row>
    <row r="1206" spans="22:36">
      <c r="V1206" s="6"/>
      <c r="W1206" s="27"/>
      <c r="X1206" s="7"/>
      <c r="Y1206" s="7"/>
      <c r="AA1206" s="5"/>
      <c r="AC1206" s="7"/>
      <c r="AD1206" s="5"/>
      <c r="AE1206" s="5"/>
      <c r="AF1206" s="5"/>
      <c r="AJ1206" s="5"/>
    </row>
    <row r="1207" spans="22:36">
      <c r="V1207" s="6"/>
      <c r="W1207" s="27"/>
      <c r="X1207" s="7"/>
      <c r="Y1207" s="7"/>
      <c r="AA1207" s="5"/>
      <c r="AC1207" s="7"/>
      <c r="AD1207" s="5"/>
      <c r="AE1207" s="5"/>
      <c r="AF1207" s="5"/>
      <c r="AJ1207" s="5"/>
    </row>
    <row r="1208" spans="22:36">
      <c r="V1208" s="6"/>
      <c r="W1208" s="27"/>
      <c r="X1208" s="7"/>
      <c r="Y1208" s="7"/>
      <c r="AA1208" s="5"/>
      <c r="AC1208" s="7"/>
      <c r="AD1208" s="5"/>
      <c r="AE1208" s="5"/>
      <c r="AF1208" s="5"/>
      <c r="AJ1208" s="5"/>
    </row>
    <row r="1209" spans="22:36">
      <c r="V1209" s="6"/>
      <c r="W1209" s="27"/>
      <c r="X1209" s="7"/>
      <c r="Y1209" s="7"/>
      <c r="AA1209" s="5"/>
      <c r="AC1209" s="7"/>
      <c r="AD1209" s="5"/>
      <c r="AE1209" s="5"/>
      <c r="AF1209" s="5"/>
      <c r="AJ1209" s="5"/>
    </row>
    <row r="1210" spans="22:36">
      <c r="V1210" s="6"/>
      <c r="W1210" s="27"/>
      <c r="X1210" s="7"/>
      <c r="Y1210" s="7"/>
      <c r="AA1210" s="5"/>
      <c r="AC1210" s="7"/>
      <c r="AD1210" s="5"/>
      <c r="AE1210" s="5"/>
      <c r="AF1210" s="5"/>
      <c r="AJ1210" s="5"/>
    </row>
    <row r="1211" spans="22:36">
      <c r="V1211" s="6"/>
      <c r="W1211" s="27"/>
      <c r="X1211" s="7"/>
      <c r="Y1211" s="7"/>
      <c r="AA1211" s="5"/>
      <c r="AC1211" s="7"/>
      <c r="AD1211" s="5"/>
      <c r="AE1211" s="5"/>
      <c r="AF1211" s="5"/>
      <c r="AJ1211" s="5"/>
    </row>
    <row r="1212" spans="22:36">
      <c r="V1212" s="6"/>
      <c r="W1212" s="27"/>
      <c r="X1212" s="7"/>
      <c r="Y1212" s="7"/>
      <c r="AA1212" s="5"/>
      <c r="AC1212" s="7"/>
      <c r="AD1212" s="5"/>
      <c r="AE1212" s="5"/>
      <c r="AF1212" s="5"/>
      <c r="AJ1212" s="5"/>
    </row>
    <row r="1213" spans="22:36">
      <c r="V1213" s="6"/>
      <c r="W1213" s="27"/>
      <c r="X1213" s="7"/>
      <c r="Y1213" s="7"/>
      <c r="AA1213" s="5"/>
      <c r="AC1213" s="7"/>
      <c r="AD1213" s="5"/>
      <c r="AE1213" s="5"/>
      <c r="AF1213" s="5"/>
      <c r="AJ1213" s="5"/>
    </row>
    <row r="1214" spans="22:36">
      <c r="V1214" s="6"/>
      <c r="W1214" s="27"/>
      <c r="X1214" s="7"/>
      <c r="Y1214" s="7"/>
      <c r="AA1214" s="5"/>
      <c r="AC1214" s="7"/>
      <c r="AD1214" s="5"/>
      <c r="AE1214" s="5"/>
      <c r="AF1214" s="5"/>
      <c r="AJ1214" s="5"/>
    </row>
    <row r="1215" spans="22:36">
      <c r="V1215" s="6"/>
      <c r="W1215" s="27"/>
      <c r="X1215" s="7"/>
      <c r="Y1215" s="7"/>
      <c r="AA1215" s="5"/>
      <c r="AC1215" s="7"/>
      <c r="AD1215" s="5"/>
      <c r="AE1215" s="5"/>
      <c r="AF1215" s="5"/>
      <c r="AJ1215" s="5"/>
    </row>
    <row r="1216" spans="22:36">
      <c r="V1216" s="6"/>
      <c r="W1216" s="27"/>
      <c r="X1216" s="7"/>
      <c r="Y1216" s="7"/>
      <c r="AA1216" s="5"/>
      <c r="AC1216" s="7"/>
      <c r="AD1216" s="5"/>
      <c r="AE1216" s="5"/>
      <c r="AF1216" s="5"/>
      <c r="AJ1216" s="5"/>
    </row>
    <row r="1217" spans="22:36">
      <c r="V1217" s="6"/>
      <c r="W1217" s="27"/>
      <c r="X1217" s="7"/>
      <c r="Y1217" s="7"/>
      <c r="AA1217" s="5"/>
      <c r="AC1217" s="7"/>
      <c r="AD1217" s="5"/>
      <c r="AE1217" s="5"/>
      <c r="AF1217" s="5"/>
      <c r="AJ1217" s="5"/>
    </row>
    <row r="1218" spans="22:36">
      <c r="V1218" s="6"/>
      <c r="W1218" s="27"/>
      <c r="X1218" s="7"/>
      <c r="Y1218" s="7"/>
      <c r="AA1218" s="5"/>
      <c r="AC1218" s="7"/>
      <c r="AD1218" s="5"/>
      <c r="AE1218" s="5"/>
      <c r="AF1218" s="5"/>
      <c r="AJ1218" s="5"/>
    </row>
    <row r="1219" spans="22:36">
      <c r="V1219" s="6"/>
      <c r="W1219" s="27"/>
      <c r="X1219" s="7"/>
      <c r="Y1219" s="7"/>
      <c r="AA1219" s="5"/>
      <c r="AC1219" s="7"/>
      <c r="AD1219" s="5"/>
      <c r="AE1219" s="5"/>
      <c r="AF1219" s="5"/>
      <c r="AJ1219" s="5"/>
    </row>
    <row r="1220" spans="22:36">
      <c r="V1220" s="6"/>
      <c r="W1220" s="27"/>
      <c r="X1220" s="7"/>
      <c r="Y1220" s="7"/>
      <c r="AA1220" s="5"/>
      <c r="AC1220" s="7"/>
      <c r="AD1220" s="5"/>
      <c r="AE1220" s="5"/>
      <c r="AF1220" s="5"/>
      <c r="AJ1220" s="5"/>
    </row>
    <row r="1221" spans="22:36">
      <c r="V1221" s="6"/>
      <c r="W1221" s="27"/>
      <c r="X1221" s="7"/>
      <c r="Y1221" s="7"/>
      <c r="AA1221" s="5"/>
      <c r="AC1221" s="7"/>
      <c r="AD1221" s="5"/>
      <c r="AE1221" s="5"/>
      <c r="AF1221" s="5"/>
      <c r="AJ1221" s="5"/>
    </row>
    <row r="1222" spans="22:36">
      <c r="V1222" s="6"/>
      <c r="W1222" s="27"/>
      <c r="X1222" s="7"/>
      <c r="Y1222" s="7"/>
      <c r="AA1222" s="5"/>
      <c r="AC1222" s="7"/>
      <c r="AD1222" s="5"/>
      <c r="AE1222" s="5"/>
      <c r="AF1222" s="5"/>
      <c r="AJ1222" s="5"/>
    </row>
    <row r="1223" spans="22:36">
      <c r="V1223" s="6"/>
      <c r="W1223" s="27"/>
      <c r="X1223" s="7"/>
      <c r="Y1223" s="7"/>
      <c r="AA1223" s="5"/>
      <c r="AC1223" s="7"/>
      <c r="AD1223" s="5"/>
      <c r="AE1223" s="5"/>
      <c r="AF1223" s="5"/>
      <c r="AJ1223" s="5"/>
    </row>
    <row r="1224" spans="22:36">
      <c r="V1224" s="6"/>
      <c r="W1224" s="27"/>
      <c r="X1224" s="7"/>
      <c r="Y1224" s="7"/>
      <c r="AA1224" s="5"/>
      <c r="AC1224" s="7"/>
      <c r="AD1224" s="5"/>
      <c r="AE1224" s="5"/>
      <c r="AF1224" s="5"/>
      <c r="AJ1224" s="5"/>
    </row>
    <row r="1225" spans="22:36">
      <c r="V1225" s="6"/>
      <c r="W1225" s="27"/>
      <c r="X1225" s="7"/>
      <c r="Y1225" s="7"/>
      <c r="AA1225" s="5"/>
      <c r="AC1225" s="7"/>
      <c r="AD1225" s="5"/>
      <c r="AE1225" s="5"/>
      <c r="AF1225" s="5"/>
      <c r="AJ1225" s="5"/>
    </row>
    <row r="1226" spans="22:36">
      <c r="V1226" s="6"/>
      <c r="W1226" s="27"/>
      <c r="X1226" s="7"/>
      <c r="Y1226" s="7"/>
      <c r="AA1226" s="5"/>
      <c r="AC1226" s="7"/>
      <c r="AD1226" s="5"/>
      <c r="AE1226" s="5"/>
      <c r="AF1226" s="5"/>
      <c r="AJ1226" s="5"/>
    </row>
    <row r="1227" spans="22:36">
      <c r="V1227" s="6"/>
      <c r="W1227" s="27"/>
      <c r="X1227" s="7"/>
      <c r="Y1227" s="7"/>
      <c r="AA1227" s="5"/>
      <c r="AC1227" s="7"/>
      <c r="AD1227" s="5"/>
      <c r="AE1227" s="5"/>
      <c r="AF1227" s="5"/>
      <c r="AJ1227" s="5"/>
    </row>
    <row r="1228" spans="22:36">
      <c r="V1228" s="6"/>
      <c r="W1228" s="27"/>
      <c r="X1228" s="7"/>
      <c r="Y1228" s="7"/>
      <c r="AA1228" s="5"/>
      <c r="AC1228" s="7"/>
      <c r="AD1228" s="5"/>
      <c r="AE1228" s="5"/>
      <c r="AF1228" s="5"/>
      <c r="AJ1228" s="5"/>
    </row>
    <row r="1229" spans="22:36">
      <c r="V1229" s="6"/>
      <c r="W1229" s="27"/>
      <c r="X1229" s="7"/>
      <c r="Y1229" s="7"/>
      <c r="AA1229" s="5"/>
      <c r="AC1229" s="7"/>
      <c r="AD1229" s="5"/>
      <c r="AE1229" s="5"/>
      <c r="AF1229" s="5"/>
      <c r="AJ1229" s="5"/>
    </row>
    <row r="1230" spans="22:36">
      <c r="V1230" s="6"/>
      <c r="W1230" s="27"/>
      <c r="X1230" s="7"/>
      <c r="Y1230" s="7"/>
      <c r="AA1230" s="5"/>
      <c r="AC1230" s="7"/>
      <c r="AD1230" s="5"/>
      <c r="AE1230" s="5"/>
      <c r="AF1230" s="5"/>
      <c r="AJ1230" s="5"/>
    </row>
    <row r="1231" spans="22:36">
      <c r="V1231" s="6"/>
      <c r="W1231" s="27"/>
      <c r="X1231" s="7"/>
      <c r="Y1231" s="7"/>
      <c r="AA1231" s="5"/>
      <c r="AC1231" s="7"/>
      <c r="AD1231" s="5"/>
      <c r="AE1231" s="5"/>
      <c r="AF1231" s="5"/>
      <c r="AJ1231" s="5"/>
    </row>
    <row r="1232" spans="22:36">
      <c r="V1232" s="6"/>
      <c r="W1232" s="27"/>
      <c r="X1232" s="7"/>
      <c r="Y1232" s="7"/>
      <c r="AA1232" s="5"/>
      <c r="AC1232" s="7"/>
      <c r="AD1232" s="5"/>
      <c r="AE1232" s="5"/>
      <c r="AF1232" s="5"/>
      <c r="AJ1232" s="5"/>
    </row>
    <row r="1233" spans="22:36">
      <c r="V1233" s="6"/>
      <c r="W1233" s="27"/>
      <c r="X1233" s="7"/>
      <c r="Y1233" s="7"/>
      <c r="AA1233" s="5"/>
      <c r="AC1233" s="7"/>
      <c r="AD1233" s="5"/>
      <c r="AE1233" s="5"/>
      <c r="AF1233" s="5"/>
      <c r="AJ1233" s="5"/>
    </row>
    <row r="1234" spans="22:36">
      <c r="V1234" s="6"/>
      <c r="W1234" s="27"/>
      <c r="X1234" s="7"/>
      <c r="Y1234" s="7"/>
      <c r="AA1234" s="5"/>
      <c r="AC1234" s="7"/>
      <c r="AD1234" s="5"/>
      <c r="AE1234" s="5"/>
      <c r="AF1234" s="5"/>
      <c r="AJ1234" s="5"/>
    </row>
    <row r="1235" spans="22:36">
      <c r="V1235" s="6"/>
      <c r="W1235" s="27"/>
      <c r="X1235" s="7"/>
      <c r="Y1235" s="7"/>
      <c r="AA1235" s="5"/>
      <c r="AC1235" s="7"/>
      <c r="AD1235" s="5"/>
      <c r="AE1235" s="5"/>
      <c r="AF1235" s="5"/>
      <c r="AJ1235" s="5"/>
    </row>
    <row r="1236" spans="22:36">
      <c r="V1236" s="6"/>
      <c r="W1236" s="27"/>
      <c r="X1236" s="7"/>
      <c r="Y1236" s="7"/>
      <c r="AA1236" s="5"/>
      <c r="AC1236" s="7"/>
      <c r="AD1236" s="5"/>
      <c r="AE1236" s="5"/>
      <c r="AF1236" s="5"/>
      <c r="AJ1236" s="5"/>
    </row>
    <row r="1237" spans="22:36">
      <c r="V1237" s="6"/>
      <c r="W1237" s="27"/>
      <c r="X1237" s="7"/>
      <c r="Y1237" s="7"/>
      <c r="AA1237" s="5"/>
      <c r="AC1237" s="7"/>
      <c r="AD1237" s="5"/>
      <c r="AE1237" s="5"/>
      <c r="AF1237" s="5"/>
      <c r="AJ1237" s="5"/>
    </row>
    <row r="1238" spans="22:36">
      <c r="V1238" s="6"/>
      <c r="W1238" s="27"/>
      <c r="X1238" s="7"/>
      <c r="Y1238" s="7"/>
      <c r="AA1238" s="5"/>
      <c r="AC1238" s="7"/>
      <c r="AD1238" s="5"/>
      <c r="AE1238" s="5"/>
      <c r="AF1238" s="5"/>
      <c r="AJ1238" s="5"/>
    </row>
    <row r="1239" spans="22:36">
      <c r="V1239" s="6"/>
      <c r="W1239" s="27"/>
      <c r="X1239" s="7"/>
      <c r="Y1239" s="7"/>
      <c r="AA1239" s="5"/>
      <c r="AC1239" s="7"/>
      <c r="AD1239" s="5"/>
      <c r="AE1239" s="5"/>
      <c r="AF1239" s="5"/>
      <c r="AJ1239" s="5"/>
    </row>
    <row r="1240" spans="22:36">
      <c r="V1240" s="6"/>
      <c r="W1240" s="27"/>
      <c r="X1240" s="7"/>
      <c r="Y1240" s="7"/>
      <c r="AA1240" s="5"/>
      <c r="AC1240" s="7"/>
      <c r="AD1240" s="5"/>
      <c r="AE1240" s="5"/>
      <c r="AF1240" s="5"/>
      <c r="AJ1240" s="5"/>
    </row>
    <row r="1241" spans="22:36">
      <c r="V1241" s="6"/>
      <c r="W1241" s="27"/>
      <c r="X1241" s="7"/>
      <c r="Y1241" s="7"/>
      <c r="AA1241" s="5"/>
      <c r="AC1241" s="7"/>
      <c r="AD1241" s="5"/>
      <c r="AE1241" s="5"/>
      <c r="AF1241" s="5"/>
      <c r="AJ1241" s="5"/>
    </row>
    <row r="1242" spans="22:36">
      <c r="V1242" s="6"/>
      <c r="W1242" s="27"/>
      <c r="X1242" s="7"/>
      <c r="Y1242" s="7"/>
      <c r="AA1242" s="5"/>
      <c r="AC1242" s="7"/>
      <c r="AD1242" s="5"/>
      <c r="AE1242" s="5"/>
      <c r="AF1242" s="5"/>
      <c r="AJ1242" s="5"/>
    </row>
    <row r="1243" spans="22:36">
      <c r="V1243" s="6"/>
      <c r="W1243" s="27"/>
      <c r="X1243" s="7"/>
      <c r="Y1243" s="7"/>
      <c r="AA1243" s="5"/>
      <c r="AC1243" s="7"/>
      <c r="AD1243" s="5"/>
      <c r="AE1243" s="5"/>
      <c r="AF1243" s="5"/>
      <c r="AJ1243" s="5"/>
    </row>
    <row r="1244" spans="22:36">
      <c r="V1244" s="6"/>
      <c r="W1244" s="27"/>
      <c r="X1244" s="7"/>
      <c r="Y1244" s="7"/>
      <c r="AA1244" s="5"/>
      <c r="AC1244" s="7"/>
      <c r="AD1244" s="5"/>
      <c r="AE1244" s="5"/>
      <c r="AF1244" s="5"/>
      <c r="AJ1244" s="5"/>
    </row>
    <row r="1245" spans="22:36">
      <c r="V1245" s="6"/>
      <c r="W1245" s="27"/>
      <c r="X1245" s="7"/>
      <c r="Y1245" s="7"/>
      <c r="AA1245" s="5"/>
      <c r="AC1245" s="7"/>
      <c r="AD1245" s="5"/>
      <c r="AE1245" s="5"/>
      <c r="AF1245" s="5"/>
      <c r="AJ1245" s="5"/>
    </row>
    <row r="1246" spans="22:36">
      <c r="V1246" s="6"/>
      <c r="W1246" s="27"/>
      <c r="X1246" s="7"/>
      <c r="Y1246" s="7"/>
      <c r="AA1246" s="5"/>
      <c r="AC1246" s="7"/>
      <c r="AD1246" s="5"/>
      <c r="AE1246" s="5"/>
      <c r="AF1246" s="5"/>
      <c r="AJ1246" s="5"/>
    </row>
    <row r="1247" spans="22:36">
      <c r="V1247" s="6"/>
      <c r="W1247" s="27"/>
      <c r="X1247" s="7"/>
      <c r="Y1247" s="7"/>
      <c r="AA1247" s="5"/>
      <c r="AC1247" s="7"/>
      <c r="AD1247" s="5"/>
      <c r="AE1247" s="5"/>
      <c r="AF1247" s="5"/>
      <c r="AJ1247" s="5"/>
    </row>
    <row r="1248" spans="22:36">
      <c r="V1248" s="6"/>
      <c r="W1248" s="27"/>
      <c r="X1248" s="7"/>
      <c r="Y1248" s="7"/>
      <c r="AA1248" s="5"/>
      <c r="AC1248" s="7"/>
      <c r="AD1248" s="5"/>
      <c r="AE1248" s="5"/>
      <c r="AF1248" s="5"/>
      <c r="AJ1248" s="5"/>
    </row>
    <row r="1249" spans="22:36">
      <c r="V1249" s="6"/>
      <c r="W1249" s="27"/>
      <c r="X1249" s="7"/>
      <c r="Y1249" s="7"/>
      <c r="AA1249" s="5"/>
      <c r="AC1249" s="7"/>
      <c r="AD1249" s="5"/>
      <c r="AE1249" s="5"/>
      <c r="AF1249" s="5"/>
      <c r="AJ1249" s="5"/>
    </row>
    <row r="1250" spans="22:36">
      <c r="V1250" s="6"/>
      <c r="W1250" s="27"/>
      <c r="X1250" s="7"/>
      <c r="Y1250" s="7"/>
      <c r="AA1250" s="5"/>
      <c r="AC1250" s="7"/>
      <c r="AD1250" s="5"/>
      <c r="AE1250" s="5"/>
      <c r="AF1250" s="5"/>
      <c r="AJ1250" s="5"/>
    </row>
    <row r="1251" spans="22:36">
      <c r="V1251" s="6"/>
      <c r="W1251" s="27"/>
      <c r="X1251" s="7"/>
      <c r="Y1251" s="7"/>
      <c r="AA1251" s="5"/>
      <c r="AC1251" s="7"/>
      <c r="AD1251" s="5"/>
      <c r="AE1251" s="5"/>
      <c r="AF1251" s="5"/>
      <c r="AJ1251" s="5"/>
    </row>
    <row r="1252" spans="22:36">
      <c r="V1252" s="6"/>
      <c r="W1252" s="27"/>
      <c r="X1252" s="7"/>
      <c r="Y1252" s="7"/>
      <c r="AA1252" s="5"/>
      <c r="AC1252" s="7"/>
      <c r="AD1252" s="5"/>
      <c r="AE1252" s="5"/>
      <c r="AF1252" s="5"/>
      <c r="AJ1252" s="5"/>
    </row>
    <row r="1253" spans="22:36">
      <c r="V1253" s="6"/>
      <c r="W1253" s="27"/>
      <c r="X1253" s="7"/>
      <c r="Y1253" s="7"/>
      <c r="AA1253" s="5"/>
      <c r="AC1253" s="7"/>
      <c r="AD1253" s="5"/>
      <c r="AE1253" s="5"/>
      <c r="AF1253" s="5"/>
      <c r="AJ1253" s="5"/>
    </row>
    <row r="1254" spans="22:36">
      <c r="V1254" s="6"/>
      <c r="W1254" s="27"/>
      <c r="X1254" s="7"/>
      <c r="Y1254" s="7"/>
      <c r="AA1254" s="5"/>
      <c r="AC1254" s="7"/>
      <c r="AD1254" s="5"/>
      <c r="AE1254" s="5"/>
      <c r="AF1254" s="5"/>
      <c r="AJ1254" s="5"/>
    </row>
    <row r="1255" spans="22:36">
      <c r="V1255" s="6"/>
      <c r="W1255" s="27"/>
      <c r="X1255" s="7"/>
      <c r="Y1255" s="7"/>
      <c r="AA1255" s="5"/>
      <c r="AC1255" s="7"/>
      <c r="AD1255" s="5"/>
      <c r="AE1255" s="5"/>
      <c r="AF1255" s="5"/>
      <c r="AJ1255" s="5"/>
    </row>
    <row r="1256" spans="22:36">
      <c r="V1256" s="6"/>
      <c r="W1256" s="27"/>
      <c r="X1256" s="7"/>
      <c r="Y1256" s="7"/>
      <c r="AA1256" s="5"/>
      <c r="AC1256" s="7"/>
      <c r="AD1256" s="5"/>
      <c r="AE1256" s="5"/>
      <c r="AF1256" s="5"/>
      <c r="AJ1256" s="5"/>
    </row>
    <row r="1257" spans="22:36">
      <c r="V1257" s="6"/>
      <c r="W1257" s="27"/>
      <c r="X1257" s="7"/>
      <c r="Y1257" s="7"/>
      <c r="AA1257" s="5"/>
      <c r="AC1257" s="7"/>
      <c r="AD1257" s="5"/>
      <c r="AE1257" s="5"/>
      <c r="AF1257" s="5"/>
      <c r="AJ1257" s="5"/>
    </row>
    <row r="1258" spans="22:36">
      <c r="V1258" s="6"/>
      <c r="W1258" s="27"/>
      <c r="X1258" s="7"/>
      <c r="Y1258" s="7"/>
      <c r="AA1258" s="5"/>
      <c r="AC1258" s="7"/>
      <c r="AD1258" s="5"/>
      <c r="AE1258" s="5"/>
      <c r="AF1258" s="5"/>
      <c r="AJ1258" s="5"/>
    </row>
    <row r="1259" spans="22:36">
      <c r="V1259" s="6"/>
      <c r="W1259" s="27"/>
      <c r="X1259" s="7"/>
      <c r="Y1259" s="7"/>
      <c r="AA1259" s="5"/>
      <c r="AC1259" s="7"/>
      <c r="AD1259" s="5"/>
      <c r="AE1259" s="5"/>
      <c r="AF1259" s="5"/>
      <c r="AJ1259" s="5"/>
    </row>
    <row r="1260" spans="22:36">
      <c r="V1260" s="6"/>
      <c r="W1260" s="27"/>
      <c r="X1260" s="7"/>
      <c r="Y1260" s="7"/>
      <c r="AA1260" s="5"/>
      <c r="AC1260" s="7"/>
      <c r="AD1260" s="5"/>
      <c r="AE1260" s="5"/>
      <c r="AF1260" s="5"/>
      <c r="AJ1260" s="5"/>
    </row>
    <row r="1261" spans="22:36">
      <c r="V1261" s="6"/>
      <c r="W1261" s="27"/>
      <c r="X1261" s="7"/>
      <c r="Y1261" s="7"/>
      <c r="AA1261" s="5"/>
      <c r="AC1261" s="7"/>
      <c r="AD1261" s="5"/>
      <c r="AE1261" s="5"/>
      <c r="AF1261" s="5"/>
      <c r="AJ1261" s="5"/>
    </row>
    <row r="1262" spans="22:36">
      <c r="V1262" s="6"/>
      <c r="W1262" s="27"/>
      <c r="X1262" s="7"/>
      <c r="Y1262" s="7"/>
      <c r="AA1262" s="5"/>
      <c r="AC1262" s="7"/>
      <c r="AD1262" s="5"/>
      <c r="AE1262" s="5"/>
      <c r="AF1262" s="5"/>
      <c r="AJ1262" s="5"/>
    </row>
    <row r="1263" spans="22:36">
      <c r="V1263" s="6"/>
      <c r="W1263" s="27"/>
      <c r="X1263" s="7"/>
      <c r="Y1263" s="7"/>
      <c r="AA1263" s="5"/>
      <c r="AC1263" s="7"/>
      <c r="AD1263" s="5"/>
      <c r="AE1263" s="5"/>
      <c r="AF1263" s="5"/>
      <c r="AJ1263" s="5"/>
    </row>
    <row r="1264" spans="22:36">
      <c r="V1264" s="6"/>
      <c r="W1264" s="27"/>
      <c r="X1264" s="7"/>
      <c r="Y1264" s="7"/>
      <c r="AA1264" s="5"/>
      <c r="AC1264" s="7"/>
      <c r="AD1264" s="5"/>
      <c r="AE1264" s="5"/>
      <c r="AF1264" s="5"/>
      <c r="AJ1264" s="5"/>
    </row>
    <row r="1265" spans="22:36">
      <c r="V1265" s="6"/>
      <c r="W1265" s="27"/>
      <c r="X1265" s="7"/>
      <c r="Y1265" s="7"/>
      <c r="AA1265" s="5"/>
      <c r="AC1265" s="7"/>
      <c r="AD1265" s="5"/>
      <c r="AE1265" s="5"/>
      <c r="AF1265" s="5"/>
      <c r="AJ1265" s="5"/>
    </row>
    <row r="1266" spans="22:36">
      <c r="V1266" s="6"/>
      <c r="W1266" s="27"/>
      <c r="X1266" s="7"/>
      <c r="Y1266" s="7"/>
      <c r="AA1266" s="5"/>
      <c r="AC1266" s="7"/>
      <c r="AD1266" s="5"/>
      <c r="AE1266" s="5"/>
      <c r="AF1266" s="5"/>
      <c r="AJ1266" s="5"/>
    </row>
    <row r="1267" spans="22:36">
      <c r="V1267" s="6"/>
      <c r="W1267" s="27"/>
      <c r="X1267" s="7"/>
      <c r="Y1267" s="7"/>
      <c r="AA1267" s="5"/>
      <c r="AC1267" s="7"/>
      <c r="AD1267" s="5"/>
      <c r="AE1267" s="5"/>
      <c r="AF1267" s="5"/>
      <c r="AJ1267" s="5"/>
    </row>
    <row r="1268" spans="22:36">
      <c r="V1268" s="6"/>
      <c r="W1268" s="27"/>
      <c r="X1268" s="7"/>
      <c r="Y1268" s="7"/>
      <c r="AA1268" s="5"/>
      <c r="AC1268" s="7"/>
      <c r="AD1268" s="5"/>
      <c r="AE1268" s="5"/>
      <c r="AF1268" s="5"/>
      <c r="AJ1268" s="5"/>
    </row>
    <row r="1269" spans="22:36">
      <c r="V1269" s="6"/>
      <c r="W1269" s="27"/>
      <c r="X1269" s="7"/>
      <c r="Y1269" s="7"/>
      <c r="AA1269" s="5"/>
      <c r="AC1269" s="7"/>
      <c r="AD1269" s="5"/>
      <c r="AE1269" s="5"/>
      <c r="AF1269" s="5"/>
      <c r="AJ1269" s="5"/>
    </row>
    <row r="1270" spans="22:36">
      <c r="V1270" s="6"/>
      <c r="W1270" s="27"/>
      <c r="X1270" s="7"/>
      <c r="Y1270" s="7"/>
      <c r="AA1270" s="5"/>
      <c r="AC1270" s="7"/>
      <c r="AD1270" s="5"/>
      <c r="AE1270" s="5"/>
      <c r="AF1270" s="5"/>
      <c r="AJ1270" s="5"/>
    </row>
    <row r="1271" spans="22:36">
      <c r="V1271" s="6"/>
      <c r="W1271" s="27"/>
      <c r="X1271" s="7"/>
      <c r="Y1271" s="7"/>
      <c r="AA1271" s="5"/>
      <c r="AC1271" s="7"/>
      <c r="AD1271" s="5"/>
      <c r="AE1271" s="5"/>
      <c r="AF1271" s="5"/>
      <c r="AJ1271" s="5"/>
    </row>
    <row r="1272" spans="22:36">
      <c r="V1272" s="6"/>
      <c r="W1272" s="27"/>
      <c r="X1272" s="7"/>
      <c r="Y1272" s="7"/>
      <c r="AA1272" s="5"/>
      <c r="AC1272" s="7"/>
      <c r="AD1272" s="5"/>
      <c r="AE1272" s="5"/>
      <c r="AF1272" s="5"/>
      <c r="AJ1272" s="5"/>
    </row>
    <row r="1273" spans="22:36">
      <c r="V1273" s="6"/>
      <c r="W1273" s="27"/>
      <c r="X1273" s="7"/>
      <c r="Y1273" s="7"/>
      <c r="AA1273" s="5"/>
      <c r="AC1273" s="7"/>
      <c r="AD1273" s="5"/>
      <c r="AE1273" s="5"/>
      <c r="AF1273" s="5"/>
      <c r="AJ1273" s="5"/>
    </row>
    <row r="1274" spans="22:36">
      <c r="V1274" s="6"/>
      <c r="W1274" s="27"/>
      <c r="X1274" s="7"/>
      <c r="Y1274" s="7"/>
      <c r="AA1274" s="5"/>
      <c r="AC1274" s="7"/>
      <c r="AD1274" s="5"/>
      <c r="AE1274" s="5"/>
      <c r="AF1274" s="5"/>
      <c r="AJ1274" s="5"/>
    </row>
    <row r="1275" spans="22:36">
      <c r="V1275" s="6"/>
      <c r="W1275" s="27"/>
      <c r="X1275" s="7"/>
      <c r="Y1275" s="7"/>
      <c r="AA1275" s="5"/>
      <c r="AC1275" s="7"/>
      <c r="AD1275" s="5"/>
      <c r="AE1275" s="5"/>
      <c r="AF1275" s="5"/>
      <c r="AJ1275" s="5"/>
    </row>
    <row r="1276" spans="22:36">
      <c r="V1276" s="6"/>
      <c r="W1276" s="27"/>
      <c r="X1276" s="7"/>
      <c r="Y1276" s="7"/>
      <c r="AA1276" s="5"/>
      <c r="AC1276" s="7"/>
      <c r="AD1276" s="5"/>
      <c r="AE1276" s="5"/>
      <c r="AF1276" s="5"/>
      <c r="AJ1276" s="5"/>
    </row>
    <row r="1277" spans="22:36">
      <c r="V1277" s="6"/>
      <c r="W1277" s="27"/>
      <c r="X1277" s="7"/>
      <c r="Y1277" s="7"/>
      <c r="AA1277" s="5"/>
      <c r="AC1277" s="7"/>
      <c r="AD1277" s="5"/>
      <c r="AE1277" s="5"/>
      <c r="AF1277" s="5"/>
      <c r="AJ1277" s="5"/>
    </row>
    <row r="1278" spans="22:36">
      <c r="V1278" s="6"/>
      <c r="W1278" s="27"/>
      <c r="X1278" s="7"/>
      <c r="Y1278" s="7"/>
      <c r="AA1278" s="5"/>
      <c r="AC1278" s="7"/>
      <c r="AD1278" s="5"/>
      <c r="AE1278" s="5"/>
      <c r="AF1278" s="5"/>
      <c r="AJ1278" s="5"/>
    </row>
    <row r="1279" spans="22:36">
      <c r="V1279" s="6"/>
      <c r="W1279" s="27"/>
      <c r="X1279" s="7"/>
      <c r="Y1279" s="7"/>
      <c r="AA1279" s="5"/>
      <c r="AC1279" s="7"/>
      <c r="AD1279" s="5"/>
      <c r="AE1279" s="5"/>
      <c r="AF1279" s="5"/>
      <c r="AJ1279" s="5"/>
    </row>
    <row r="1280" spans="22:36">
      <c r="V1280" s="6"/>
      <c r="W1280" s="27"/>
      <c r="X1280" s="7"/>
      <c r="Y1280" s="7"/>
      <c r="AA1280" s="5"/>
      <c r="AC1280" s="7"/>
      <c r="AD1280" s="5"/>
      <c r="AE1280" s="5"/>
      <c r="AF1280" s="5"/>
      <c r="AJ1280" s="5"/>
    </row>
    <row r="1281" spans="22:36">
      <c r="V1281" s="6"/>
      <c r="W1281" s="27"/>
      <c r="X1281" s="7"/>
      <c r="Y1281" s="7"/>
      <c r="AA1281" s="5"/>
      <c r="AC1281" s="7"/>
      <c r="AD1281" s="5"/>
      <c r="AE1281" s="5"/>
      <c r="AF1281" s="5"/>
      <c r="AJ1281" s="5"/>
    </row>
    <row r="1282" spans="22:36">
      <c r="V1282" s="6"/>
      <c r="W1282" s="27"/>
      <c r="X1282" s="7"/>
      <c r="Y1282" s="7"/>
      <c r="AA1282" s="5"/>
      <c r="AC1282" s="7"/>
      <c r="AD1282" s="5"/>
      <c r="AE1282" s="5"/>
      <c r="AF1282" s="5"/>
      <c r="AJ1282" s="5"/>
    </row>
    <row r="1283" spans="22:36">
      <c r="V1283" s="6"/>
      <c r="W1283" s="27"/>
      <c r="X1283" s="7"/>
      <c r="Y1283" s="7"/>
      <c r="AA1283" s="5"/>
      <c r="AC1283" s="7"/>
      <c r="AD1283" s="5"/>
      <c r="AE1283" s="5"/>
      <c r="AF1283" s="5"/>
      <c r="AJ1283" s="5"/>
    </row>
    <row r="1284" spans="22:36">
      <c r="V1284" s="6"/>
      <c r="W1284" s="27"/>
      <c r="X1284" s="7"/>
      <c r="Y1284" s="7"/>
      <c r="AA1284" s="5"/>
      <c r="AC1284" s="7"/>
      <c r="AD1284" s="5"/>
      <c r="AE1284" s="5"/>
      <c r="AF1284" s="5"/>
      <c r="AJ1284" s="5"/>
    </row>
    <row r="1285" spans="22:36">
      <c r="V1285" s="6"/>
      <c r="W1285" s="27"/>
      <c r="X1285" s="7"/>
      <c r="Y1285" s="7"/>
      <c r="AA1285" s="5"/>
      <c r="AC1285" s="7"/>
      <c r="AD1285" s="5"/>
      <c r="AE1285" s="5"/>
      <c r="AF1285" s="5"/>
      <c r="AJ1285" s="5"/>
    </row>
    <row r="1286" spans="22:36">
      <c r="V1286" s="6"/>
      <c r="W1286" s="27"/>
      <c r="X1286" s="7"/>
      <c r="Y1286" s="7"/>
      <c r="AA1286" s="5"/>
      <c r="AC1286" s="7"/>
      <c r="AD1286" s="5"/>
      <c r="AE1286" s="5"/>
      <c r="AF1286" s="5"/>
      <c r="AJ1286" s="5"/>
    </row>
    <row r="1287" spans="22:36">
      <c r="V1287" s="6"/>
      <c r="W1287" s="27"/>
      <c r="X1287" s="7"/>
      <c r="Y1287" s="7"/>
      <c r="AA1287" s="5"/>
      <c r="AC1287" s="7"/>
      <c r="AD1287" s="5"/>
      <c r="AE1287" s="5"/>
      <c r="AF1287" s="5"/>
      <c r="AJ1287" s="5"/>
    </row>
    <row r="1288" spans="22:36">
      <c r="V1288" s="6"/>
      <c r="W1288" s="27"/>
      <c r="X1288" s="7"/>
      <c r="Y1288" s="7"/>
      <c r="AA1288" s="5"/>
      <c r="AC1288" s="7"/>
      <c r="AD1288" s="5"/>
      <c r="AE1288" s="5"/>
      <c r="AF1288" s="5"/>
      <c r="AJ1288" s="5"/>
    </row>
    <row r="1289" spans="22:36">
      <c r="V1289" s="6"/>
      <c r="W1289" s="27"/>
      <c r="X1289" s="7"/>
      <c r="Y1289" s="7"/>
      <c r="AA1289" s="5"/>
      <c r="AC1289" s="7"/>
      <c r="AD1289" s="5"/>
      <c r="AE1289" s="5"/>
      <c r="AF1289" s="5"/>
      <c r="AJ1289" s="5"/>
    </row>
    <row r="1290" spans="22:36">
      <c r="V1290" s="6"/>
      <c r="W1290" s="27"/>
      <c r="X1290" s="7"/>
      <c r="Y1290" s="7"/>
      <c r="AA1290" s="5"/>
      <c r="AC1290" s="7"/>
      <c r="AD1290" s="5"/>
      <c r="AE1290" s="5"/>
      <c r="AF1290" s="5"/>
      <c r="AJ1290" s="5"/>
    </row>
    <row r="1291" spans="22:36">
      <c r="V1291" s="6"/>
      <c r="W1291" s="27"/>
      <c r="X1291" s="7"/>
      <c r="Y1291" s="7"/>
      <c r="AA1291" s="5"/>
      <c r="AC1291" s="7"/>
      <c r="AD1291" s="5"/>
      <c r="AE1291" s="5"/>
      <c r="AF1291" s="5"/>
      <c r="AJ1291" s="5"/>
    </row>
    <row r="1292" spans="22:36">
      <c r="V1292" s="6"/>
      <c r="W1292" s="27"/>
      <c r="X1292" s="7"/>
      <c r="Y1292" s="7"/>
      <c r="AA1292" s="5"/>
      <c r="AC1292" s="7"/>
      <c r="AD1292" s="5"/>
      <c r="AE1292" s="5"/>
      <c r="AF1292" s="5"/>
      <c r="AJ1292" s="5"/>
    </row>
    <row r="1293" spans="22:36">
      <c r="V1293" s="6"/>
      <c r="W1293" s="27"/>
      <c r="X1293" s="7"/>
      <c r="Y1293" s="7"/>
      <c r="AA1293" s="5"/>
      <c r="AC1293" s="7"/>
      <c r="AD1293" s="5"/>
      <c r="AE1293" s="5"/>
      <c r="AF1293" s="5"/>
      <c r="AJ1293" s="5"/>
    </row>
    <row r="1294" spans="22:36">
      <c r="V1294" s="6"/>
      <c r="W1294" s="27"/>
      <c r="X1294" s="7"/>
      <c r="Y1294" s="7"/>
      <c r="AA1294" s="5"/>
      <c r="AC1294" s="7"/>
      <c r="AD1294" s="5"/>
      <c r="AE1294" s="5"/>
      <c r="AF1294" s="5"/>
      <c r="AJ1294" s="5"/>
    </row>
    <row r="1295" spans="22:36">
      <c r="V1295" s="6"/>
      <c r="W1295" s="27"/>
      <c r="X1295" s="7"/>
      <c r="Y1295" s="7"/>
      <c r="AA1295" s="5"/>
      <c r="AC1295" s="7"/>
      <c r="AD1295" s="5"/>
      <c r="AE1295" s="5"/>
      <c r="AF1295" s="5"/>
      <c r="AJ1295" s="5"/>
    </row>
    <row r="1296" spans="22:36">
      <c r="V1296" s="6"/>
      <c r="W1296" s="27"/>
      <c r="X1296" s="7"/>
      <c r="Y1296" s="7"/>
      <c r="AA1296" s="5"/>
      <c r="AC1296" s="7"/>
      <c r="AD1296" s="5"/>
      <c r="AE1296" s="5"/>
      <c r="AF1296" s="5"/>
      <c r="AJ1296" s="5"/>
    </row>
    <row r="1297" spans="22:36">
      <c r="V1297" s="6"/>
      <c r="W1297" s="27"/>
      <c r="X1297" s="7"/>
      <c r="Y1297" s="7"/>
      <c r="AA1297" s="5"/>
      <c r="AC1297" s="7"/>
      <c r="AD1297" s="5"/>
      <c r="AE1297" s="5"/>
      <c r="AF1297" s="5"/>
      <c r="AJ1297" s="5"/>
    </row>
    <row r="1298" spans="22:36">
      <c r="V1298" s="6"/>
      <c r="W1298" s="27"/>
      <c r="X1298" s="7"/>
      <c r="Y1298" s="7"/>
      <c r="AA1298" s="5"/>
      <c r="AC1298" s="7"/>
      <c r="AD1298" s="5"/>
      <c r="AE1298" s="5"/>
      <c r="AF1298" s="5"/>
      <c r="AJ1298" s="5"/>
    </row>
    <row r="1299" spans="22:36">
      <c r="V1299" s="6"/>
      <c r="W1299" s="27"/>
      <c r="X1299" s="7"/>
      <c r="Y1299" s="7"/>
      <c r="AA1299" s="5"/>
      <c r="AC1299" s="7"/>
      <c r="AD1299" s="5"/>
      <c r="AE1299" s="5"/>
      <c r="AF1299" s="5"/>
      <c r="AJ1299" s="5"/>
    </row>
    <row r="1300" spans="22:36">
      <c r="V1300" s="6"/>
      <c r="W1300" s="27"/>
      <c r="X1300" s="7"/>
      <c r="Y1300" s="7"/>
      <c r="AA1300" s="5"/>
      <c r="AC1300" s="7"/>
      <c r="AD1300" s="5"/>
      <c r="AE1300" s="5"/>
      <c r="AF1300" s="5"/>
      <c r="AJ1300" s="5"/>
    </row>
    <row r="1301" spans="22:36">
      <c r="V1301" s="6"/>
      <c r="W1301" s="27"/>
      <c r="X1301" s="7"/>
      <c r="Y1301" s="7"/>
      <c r="AA1301" s="5"/>
      <c r="AC1301" s="7"/>
      <c r="AD1301" s="5"/>
      <c r="AE1301" s="5"/>
      <c r="AF1301" s="5"/>
      <c r="AJ1301" s="5"/>
    </row>
    <row r="1302" spans="22:36">
      <c r="V1302" s="6"/>
      <c r="W1302" s="27"/>
      <c r="X1302" s="7"/>
      <c r="Y1302" s="7"/>
      <c r="AA1302" s="5"/>
      <c r="AC1302" s="7"/>
      <c r="AD1302" s="5"/>
      <c r="AE1302" s="5"/>
      <c r="AF1302" s="5"/>
      <c r="AJ1302" s="5"/>
    </row>
    <row r="1303" spans="22:36">
      <c r="V1303" s="6"/>
      <c r="W1303" s="27"/>
      <c r="X1303" s="7"/>
      <c r="Y1303" s="7"/>
      <c r="AA1303" s="5"/>
      <c r="AC1303" s="7"/>
      <c r="AD1303" s="5"/>
      <c r="AE1303" s="5"/>
      <c r="AF1303" s="5"/>
      <c r="AJ1303" s="5"/>
    </row>
    <row r="1304" spans="22:36">
      <c r="V1304" s="6"/>
      <c r="W1304" s="27"/>
      <c r="X1304" s="7"/>
      <c r="Y1304" s="7"/>
      <c r="AA1304" s="5"/>
      <c r="AC1304" s="7"/>
      <c r="AD1304" s="5"/>
      <c r="AE1304" s="5"/>
      <c r="AF1304" s="5"/>
      <c r="AJ1304" s="5"/>
    </row>
    <row r="1305" spans="22:36">
      <c r="V1305" s="6"/>
      <c r="W1305" s="27"/>
      <c r="X1305" s="7"/>
      <c r="Y1305" s="7"/>
      <c r="AA1305" s="5"/>
      <c r="AC1305" s="7"/>
      <c r="AD1305" s="5"/>
      <c r="AE1305" s="5"/>
      <c r="AF1305" s="5"/>
      <c r="AJ1305" s="5"/>
    </row>
    <row r="1306" spans="22:36">
      <c r="V1306" s="6"/>
      <c r="W1306" s="27"/>
      <c r="X1306" s="7"/>
      <c r="Y1306" s="7"/>
      <c r="AA1306" s="5"/>
      <c r="AC1306" s="7"/>
      <c r="AD1306" s="5"/>
      <c r="AE1306" s="5"/>
      <c r="AF1306" s="5"/>
      <c r="AJ1306" s="5"/>
    </row>
    <row r="1307" spans="22:36">
      <c r="V1307" s="6"/>
      <c r="W1307" s="27"/>
      <c r="X1307" s="7"/>
      <c r="Y1307" s="7"/>
      <c r="AA1307" s="5"/>
      <c r="AC1307" s="7"/>
      <c r="AD1307" s="5"/>
      <c r="AE1307" s="5"/>
      <c r="AF1307" s="5"/>
      <c r="AJ1307" s="5"/>
    </row>
    <row r="1308" spans="22:36">
      <c r="V1308" s="6"/>
      <c r="W1308" s="27"/>
      <c r="X1308" s="7"/>
      <c r="Y1308" s="7"/>
      <c r="AA1308" s="5"/>
      <c r="AC1308" s="7"/>
      <c r="AD1308" s="5"/>
      <c r="AE1308" s="5"/>
      <c r="AF1308" s="5"/>
      <c r="AJ1308" s="5"/>
    </row>
    <row r="1309" spans="22:36">
      <c r="V1309" s="6"/>
      <c r="W1309" s="27"/>
      <c r="X1309" s="7"/>
      <c r="Y1309" s="7"/>
      <c r="AA1309" s="5"/>
      <c r="AC1309" s="7"/>
      <c r="AD1309" s="5"/>
      <c r="AE1309" s="5"/>
      <c r="AF1309" s="5"/>
      <c r="AJ1309" s="5"/>
    </row>
    <row r="1310" spans="22:36">
      <c r="V1310" s="6"/>
      <c r="W1310" s="27"/>
      <c r="X1310" s="7"/>
      <c r="Y1310" s="7"/>
      <c r="AA1310" s="5"/>
      <c r="AC1310" s="7"/>
      <c r="AD1310" s="5"/>
      <c r="AE1310" s="5"/>
      <c r="AF1310" s="5"/>
      <c r="AJ1310" s="5"/>
    </row>
    <row r="1311" spans="22:36">
      <c r="V1311" s="6"/>
      <c r="W1311" s="27"/>
      <c r="X1311" s="7"/>
      <c r="Y1311" s="7"/>
      <c r="AA1311" s="5"/>
      <c r="AC1311" s="7"/>
      <c r="AD1311" s="5"/>
      <c r="AE1311" s="5"/>
      <c r="AF1311" s="5"/>
      <c r="AJ1311" s="5"/>
    </row>
    <row r="1312" spans="22:36">
      <c r="V1312" s="6"/>
      <c r="W1312" s="27"/>
      <c r="X1312" s="7"/>
      <c r="Y1312" s="7"/>
      <c r="AA1312" s="5"/>
      <c r="AC1312" s="7"/>
      <c r="AD1312" s="5"/>
      <c r="AE1312" s="5"/>
      <c r="AF1312" s="5"/>
      <c r="AJ1312" s="5"/>
    </row>
    <row r="1313" spans="22:36">
      <c r="V1313" s="6"/>
      <c r="W1313" s="27"/>
      <c r="X1313" s="7"/>
      <c r="Y1313" s="7"/>
      <c r="AA1313" s="5"/>
      <c r="AC1313" s="7"/>
      <c r="AD1313" s="5"/>
      <c r="AE1313" s="5"/>
      <c r="AF1313" s="5"/>
      <c r="AJ1313" s="5"/>
    </row>
    <row r="1314" spans="22:36">
      <c r="V1314" s="6"/>
      <c r="W1314" s="27"/>
      <c r="X1314" s="7"/>
      <c r="Y1314" s="7"/>
      <c r="AA1314" s="5"/>
      <c r="AC1314" s="7"/>
      <c r="AD1314" s="5"/>
      <c r="AE1314" s="5"/>
      <c r="AF1314" s="5"/>
      <c r="AJ1314" s="5"/>
    </row>
    <row r="1315" spans="22:36">
      <c r="V1315" s="6"/>
      <c r="W1315" s="27"/>
      <c r="X1315" s="7"/>
      <c r="Y1315" s="7"/>
      <c r="AA1315" s="5"/>
      <c r="AC1315" s="7"/>
      <c r="AD1315" s="5"/>
      <c r="AE1315" s="5"/>
      <c r="AF1315" s="5"/>
      <c r="AJ1315" s="5"/>
    </row>
    <row r="1316" spans="22:36">
      <c r="V1316" s="6"/>
      <c r="W1316" s="27"/>
      <c r="X1316" s="7"/>
      <c r="Y1316" s="7"/>
      <c r="AA1316" s="5"/>
      <c r="AC1316" s="7"/>
      <c r="AD1316" s="5"/>
      <c r="AE1316" s="5"/>
      <c r="AF1316" s="5"/>
      <c r="AJ1316" s="5"/>
    </row>
    <row r="1317" spans="22:36">
      <c r="V1317" s="6"/>
      <c r="W1317" s="27"/>
      <c r="X1317" s="7"/>
      <c r="Y1317" s="7"/>
      <c r="AA1317" s="5"/>
      <c r="AC1317" s="7"/>
      <c r="AD1317" s="5"/>
      <c r="AE1317" s="5"/>
      <c r="AF1317" s="5"/>
      <c r="AJ1317" s="5"/>
    </row>
    <row r="1318" spans="22:36">
      <c r="V1318" s="6"/>
      <c r="W1318" s="27"/>
      <c r="X1318" s="7"/>
      <c r="Y1318" s="7"/>
      <c r="AA1318" s="5"/>
      <c r="AC1318" s="7"/>
      <c r="AD1318" s="5"/>
      <c r="AE1318" s="5"/>
      <c r="AF1318" s="5"/>
      <c r="AJ1318" s="5"/>
    </row>
    <row r="1319" spans="22:36">
      <c r="V1319" s="6"/>
      <c r="W1319" s="27"/>
      <c r="X1319" s="7"/>
      <c r="Y1319" s="7"/>
      <c r="AA1319" s="5"/>
      <c r="AC1319" s="7"/>
      <c r="AD1319" s="5"/>
      <c r="AE1319" s="5"/>
      <c r="AF1319" s="5"/>
      <c r="AJ1319" s="5"/>
    </row>
    <row r="1320" spans="22:36">
      <c r="V1320" s="6"/>
      <c r="W1320" s="27"/>
      <c r="X1320" s="7"/>
      <c r="Y1320" s="7"/>
      <c r="AA1320" s="5"/>
      <c r="AC1320" s="7"/>
      <c r="AD1320" s="5"/>
      <c r="AE1320" s="5"/>
      <c r="AF1320" s="5"/>
      <c r="AJ1320" s="5"/>
    </row>
    <row r="1321" spans="22:36">
      <c r="V1321" s="6"/>
      <c r="W1321" s="27"/>
      <c r="X1321" s="7"/>
      <c r="Y1321" s="7"/>
      <c r="AA1321" s="5"/>
      <c r="AC1321" s="7"/>
      <c r="AD1321" s="5"/>
      <c r="AE1321" s="5"/>
      <c r="AF1321" s="5"/>
      <c r="AJ1321" s="5"/>
    </row>
    <row r="1322" spans="22:36">
      <c r="V1322" s="6"/>
      <c r="W1322" s="27"/>
      <c r="X1322" s="7"/>
      <c r="Y1322" s="7"/>
      <c r="AA1322" s="5"/>
      <c r="AC1322" s="7"/>
      <c r="AD1322" s="5"/>
      <c r="AE1322" s="5"/>
      <c r="AF1322" s="5"/>
      <c r="AJ1322" s="5"/>
    </row>
    <row r="1323" spans="22:36">
      <c r="V1323" s="6"/>
      <c r="W1323" s="27"/>
      <c r="X1323" s="7"/>
      <c r="Y1323" s="7"/>
      <c r="AA1323" s="5"/>
      <c r="AC1323" s="7"/>
      <c r="AD1323" s="5"/>
      <c r="AE1323" s="5"/>
      <c r="AF1323" s="5"/>
      <c r="AJ1323" s="5"/>
    </row>
    <row r="1324" spans="22:36">
      <c r="V1324" s="6"/>
      <c r="W1324" s="27"/>
      <c r="X1324" s="7"/>
      <c r="Y1324" s="7"/>
      <c r="AA1324" s="5"/>
      <c r="AC1324" s="7"/>
      <c r="AD1324" s="5"/>
      <c r="AE1324" s="5"/>
      <c r="AF1324" s="5"/>
      <c r="AJ1324" s="5"/>
    </row>
    <row r="1325" spans="22:36">
      <c r="V1325" s="6"/>
      <c r="W1325" s="27"/>
      <c r="X1325" s="7"/>
      <c r="Y1325" s="7"/>
      <c r="AA1325" s="5"/>
      <c r="AC1325" s="7"/>
      <c r="AD1325" s="5"/>
      <c r="AE1325" s="5"/>
      <c r="AF1325" s="5"/>
      <c r="AJ1325" s="5"/>
    </row>
    <row r="1326" spans="22:36">
      <c r="V1326" s="6"/>
      <c r="W1326" s="27"/>
      <c r="X1326" s="7"/>
      <c r="Y1326" s="7"/>
      <c r="AA1326" s="5"/>
      <c r="AC1326" s="7"/>
      <c r="AD1326" s="5"/>
      <c r="AE1326" s="5"/>
      <c r="AF1326" s="5"/>
      <c r="AJ1326" s="5"/>
    </row>
    <row r="1327" spans="22:36">
      <c r="V1327" s="6"/>
      <c r="W1327" s="27"/>
      <c r="X1327" s="7"/>
      <c r="Y1327" s="7"/>
      <c r="AA1327" s="5"/>
      <c r="AC1327" s="7"/>
      <c r="AD1327" s="5"/>
      <c r="AE1327" s="5"/>
      <c r="AF1327" s="5"/>
      <c r="AJ1327" s="5"/>
    </row>
    <row r="1328" spans="22:36">
      <c r="V1328" s="6"/>
      <c r="W1328" s="27"/>
      <c r="X1328" s="7"/>
      <c r="Y1328" s="7"/>
      <c r="AA1328" s="5"/>
      <c r="AC1328" s="7"/>
      <c r="AD1328" s="5"/>
      <c r="AE1328" s="5"/>
      <c r="AF1328" s="5"/>
      <c r="AJ1328" s="5"/>
    </row>
    <row r="1329" spans="22:36">
      <c r="V1329" s="6"/>
      <c r="W1329" s="27"/>
      <c r="X1329" s="7"/>
      <c r="Y1329" s="7"/>
      <c r="AA1329" s="5"/>
      <c r="AC1329" s="7"/>
      <c r="AD1329" s="5"/>
      <c r="AE1329" s="5"/>
      <c r="AF1329" s="5"/>
      <c r="AJ1329" s="5"/>
    </row>
    <row r="1330" spans="22:36">
      <c r="V1330" s="6"/>
      <c r="W1330" s="27"/>
      <c r="X1330" s="7"/>
      <c r="Y1330" s="7"/>
      <c r="AA1330" s="5"/>
      <c r="AC1330" s="7"/>
      <c r="AD1330" s="5"/>
      <c r="AE1330" s="5"/>
      <c r="AF1330" s="5"/>
      <c r="AJ1330" s="5"/>
    </row>
    <row r="1331" spans="22:36">
      <c r="V1331" s="6"/>
      <c r="W1331" s="27"/>
      <c r="X1331" s="7"/>
      <c r="Y1331" s="7"/>
      <c r="AA1331" s="5"/>
      <c r="AC1331" s="7"/>
      <c r="AD1331" s="5"/>
      <c r="AE1331" s="5"/>
      <c r="AF1331" s="5"/>
      <c r="AJ1331" s="5"/>
    </row>
    <row r="1332" spans="22:36">
      <c r="V1332" s="6"/>
      <c r="W1332" s="27"/>
      <c r="X1332" s="7"/>
      <c r="Y1332" s="7"/>
      <c r="AA1332" s="5"/>
      <c r="AC1332" s="7"/>
      <c r="AD1332" s="5"/>
      <c r="AE1332" s="5"/>
      <c r="AF1332" s="5"/>
      <c r="AJ1332" s="5"/>
    </row>
    <row r="1333" spans="22:36">
      <c r="V1333" s="6"/>
      <c r="W1333" s="27"/>
      <c r="X1333" s="7"/>
      <c r="Y1333" s="7"/>
      <c r="AA1333" s="5"/>
      <c r="AC1333" s="7"/>
      <c r="AD1333" s="5"/>
      <c r="AE1333" s="5"/>
      <c r="AF1333" s="5"/>
      <c r="AJ1333" s="5"/>
    </row>
    <row r="1334" spans="22:36">
      <c r="V1334" s="6"/>
      <c r="W1334" s="27"/>
      <c r="X1334" s="7"/>
      <c r="Y1334" s="7"/>
      <c r="AA1334" s="5"/>
      <c r="AC1334" s="7"/>
      <c r="AD1334" s="5"/>
      <c r="AE1334" s="5"/>
      <c r="AF1334" s="5"/>
      <c r="AJ1334" s="5"/>
    </row>
    <row r="1335" spans="22:36">
      <c r="V1335" s="6"/>
      <c r="W1335" s="27"/>
      <c r="X1335" s="7"/>
      <c r="Y1335" s="7"/>
      <c r="AA1335" s="5"/>
      <c r="AC1335" s="7"/>
      <c r="AD1335" s="5"/>
      <c r="AE1335" s="5"/>
      <c r="AF1335" s="5"/>
      <c r="AJ1335" s="5"/>
    </row>
    <row r="1336" spans="22:36">
      <c r="V1336" s="6"/>
      <c r="W1336" s="27"/>
      <c r="X1336" s="7"/>
      <c r="Y1336" s="7"/>
      <c r="AA1336" s="5"/>
      <c r="AC1336" s="7"/>
      <c r="AD1336" s="5"/>
      <c r="AE1336" s="5"/>
      <c r="AF1336" s="5"/>
      <c r="AJ1336" s="5"/>
    </row>
    <row r="1337" spans="22:36">
      <c r="V1337" s="6"/>
      <c r="W1337" s="27"/>
      <c r="X1337" s="7"/>
      <c r="Y1337" s="7"/>
      <c r="AA1337" s="5"/>
      <c r="AC1337" s="7"/>
      <c r="AD1337" s="5"/>
      <c r="AE1337" s="5"/>
      <c r="AF1337" s="5"/>
      <c r="AJ1337" s="5"/>
    </row>
    <row r="1338" spans="22:36">
      <c r="V1338" s="6"/>
      <c r="W1338" s="27"/>
      <c r="X1338" s="7"/>
      <c r="Y1338" s="7"/>
      <c r="AA1338" s="5"/>
      <c r="AC1338" s="7"/>
      <c r="AD1338" s="5"/>
      <c r="AE1338" s="5"/>
      <c r="AF1338" s="5"/>
      <c r="AJ1338" s="5"/>
    </row>
    <row r="1339" spans="22:36">
      <c r="V1339" s="6"/>
      <c r="W1339" s="27"/>
      <c r="X1339" s="7"/>
      <c r="Y1339" s="7"/>
      <c r="AA1339" s="5"/>
      <c r="AC1339" s="7"/>
      <c r="AD1339" s="5"/>
      <c r="AE1339" s="5"/>
      <c r="AF1339" s="5"/>
      <c r="AJ1339" s="5"/>
    </row>
    <row r="1340" spans="22:36">
      <c r="V1340" s="6"/>
      <c r="W1340" s="27"/>
      <c r="X1340" s="7"/>
      <c r="Y1340" s="7"/>
      <c r="AA1340" s="5"/>
      <c r="AC1340" s="7"/>
      <c r="AD1340" s="5"/>
      <c r="AE1340" s="5"/>
      <c r="AF1340" s="5"/>
      <c r="AJ1340" s="5"/>
    </row>
    <row r="1341" spans="22:36">
      <c r="V1341" s="6"/>
      <c r="W1341" s="27"/>
      <c r="X1341" s="7"/>
      <c r="Y1341" s="7"/>
      <c r="AA1341" s="5"/>
      <c r="AC1341" s="7"/>
      <c r="AD1341" s="5"/>
      <c r="AE1341" s="5"/>
      <c r="AF1341" s="5"/>
      <c r="AJ1341" s="5"/>
    </row>
    <row r="1342" spans="22:36">
      <c r="V1342" s="6"/>
      <c r="W1342" s="27"/>
      <c r="X1342" s="7"/>
      <c r="Y1342" s="7"/>
      <c r="AA1342" s="5"/>
      <c r="AC1342" s="7"/>
      <c r="AD1342" s="5"/>
      <c r="AE1342" s="5"/>
      <c r="AF1342" s="5"/>
      <c r="AJ1342" s="5"/>
    </row>
    <row r="1343" spans="22:36">
      <c r="V1343" s="6"/>
      <c r="W1343" s="27"/>
      <c r="X1343" s="7"/>
      <c r="Y1343" s="7"/>
      <c r="AA1343" s="5"/>
      <c r="AC1343" s="7"/>
      <c r="AD1343" s="5"/>
      <c r="AE1343" s="5"/>
      <c r="AF1343" s="5"/>
      <c r="AJ1343" s="5"/>
    </row>
    <row r="1344" spans="22:36">
      <c r="V1344" s="6"/>
      <c r="W1344" s="27"/>
      <c r="X1344" s="7"/>
      <c r="Y1344" s="7"/>
      <c r="AA1344" s="5"/>
      <c r="AC1344" s="7"/>
      <c r="AD1344" s="5"/>
      <c r="AE1344" s="5"/>
      <c r="AF1344" s="5"/>
      <c r="AJ1344" s="5"/>
    </row>
    <row r="1345" spans="22:36">
      <c r="V1345" s="6"/>
      <c r="W1345" s="27"/>
      <c r="X1345" s="7"/>
      <c r="Y1345" s="7"/>
      <c r="AA1345" s="5"/>
      <c r="AC1345" s="7"/>
      <c r="AD1345" s="5"/>
      <c r="AE1345" s="5"/>
      <c r="AF1345" s="5"/>
      <c r="AJ1345" s="5"/>
    </row>
    <row r="1346" spans="22:36">
      <c r="V1346" s="6"/>
      <c r="W1346" s="27"/>
      <c r="X1346" s="7"/>
      <c r="Y1346" s="7"/>
      <c r="AA1346" s="5"/>
      <c r="AC1346" s="7"/>
      <c r="AD1346" s="5"/>
      <c r="AE1346" s="5"/>
      <c r="AF1346" s="5"/>
      <c r="AJ1346" s="5"/>
    </row>
    <row r="1347" spans="22:36">
      <c r="V1347" s="6"/>
      <c r="W1347" s="27"/>
      <c r="X1347" s="7"/>
      <c r="Y1347" s="7"/>
      <c r="AA1347" s="5"/>
      <c r="AC1347" s="7"/>
      <c r="AD1347" s="5"/>
      <c r="AE1347" s="5"/>
      <c r="AF1347" s="5"/>
      <c r="AJ1347" s="5"/>
    </row>
    <row r="1348" spans="22:36">
      <c r="V1348" s="6"/>
      <c r="W1348" s="27"/>
      <c r="X1348" s="7"/>
      <c r="Y1348" s="7"/>
      <c r="AA1348" s="5"/>
      <c r="AC1348" s="7"/>
      <c r="AD1348" s="5"/>
      <c r="AE1348" s="5"/>
      <c r="AF1348" s="5"/>
      <c r="AJ1348" s="5"/>
    </row>
    <row r="1349" spans="22:36">
      <c r="V1349" s="6"/>
      <c r="W1349" s="27"/>
      <c r="X1349" s="7"/>
      <c r="Y1349" s="7"/>
      <c r="AA1349" s="5"/>
      <c r="AC1349" s="7"/>
      <c r="AD1349" s="5"/>
      <c r="AE1349" s="5"/>
      <c r="AF1349" s="5"/>
      <c r="AJ1349" s="5"/>
    </row>
    <row r="1350" spans="22:36">
      <c r="V1350" s="6"/>
      <c r="W1350" s="27"/>
      <c r="X1350" s="7"/>
      <c r="Y1350" s="7"/>
      <c r="AA1350" s="5"/>
      <c r="AC1350" s="7"/>
      <c r="AD1350" s="5"/>
      <c r="AE1350" s="5"/>
      <c r="AF1350" s="5"/>
      <c r="AJ1350" s="5"/>
    </row>
    <row r="1351" spans="22:36">
      <c r="V1351" s="6"/>
      <c r="W1351" s="27"/>
      <c r="X1351" s="7"/>
      <c r="Y1351" s="7"/>
      <c r="AA1351" s="5"/>
      <c r="AC1351" s="7"/>
      <c r="AD1351" s="5"/>
      <c r="AE1351" s="5"/>
      <c r="AF1351" s="5"/>
      <c r="AJ1351" s="5"/>
    </row>
    <row r="1352" spans="22:36">
      <c r="V1352" s="6"/>
      <c r="W1352" s="27"/>
      <c r="X1352" s="7"/>
      <c r="Y1352" s="7"/>
      <c r="AA1352" s="5"/>
      <c r="AC1352" s="7"/>
      <c r="AD1352" s="5"/>
      <c r="AE1352" s="5"/>
      <c r="AF1352" s="5"/>
      <c r="AJ1352" s="5"/>
    </row>
    <row r="1353" spans="22:36">
      <c r="V1353" s="6"/>
      <c r="W1353" s="27"/>
      <c r="X1353" s="7"/>
      <c r="Y1353" s="7"/>
      <c r="AA1353" s="5"/>
      <c r="AC1353" s="7"/>
      <c r="AD1353" s="5"/>
      <c r="AE1353" s="5"/>
      <c r="AF1353" s="5"/>
      <c r="AJ1353" s="5"/>
    </row>
    <row r="1354" spans="22:36">
      <c r="V1354" s="6"/>
      <c r="W1354" s="27"/>
      <c r="X1354" s="7"/>
      <c r="Y1354" s="7"/>
      <c r="AA1354" s="5"/>
      <c r="AC1354" s="7"/>
      <c r="AD1354" s="5"/>
      <c r="AE1354" s="5"/>
      <c r="AF1354" s="5"/>
      <c r="AJ1354" s="5"/>
    </row>
    <row r="1355" spans="22:36">
      <c r="V1355" s="6"/>
      <c r="W1355" s="27"/>
      <c r="X1355" s="7"/>
      <c r="Y1355" s="7"/>
      <c r="AA1355" s="5"/>
      <c r="AC1355" s="7"/>
      <c r="AD1355" s="5"/>
      <c r="AE1355" s="5"/>
      <c r="AF1355" s="5"/>
      <c r="AJ1355" s="5"/>
    </row>
    <row r="1356" spans="22:36">
      <c r="V1356" s="6"/>
      <c r="W1356" s="27"/>
      <c r="X1356" s="7"/>
      <c r="Y1356" s="7"/>
      <c r="AA1356" s="5"/>
      <c r="AC1356" s="7"/>
      <c r="AD1356" s="5"/>
      <c r="AE1356" s="5"/>
      <c r="AF1356" s="5"/>
      <c r="AJ1356" s="5"/>
    </row>
    <row r="1357" spans="22:36">
      <c r="V1357" s="6"/>
      <c r="W1357" s="27"/>
      <c r="X1357" s="7"/>
      <c r="Y1357" s="7"/>
      <c r="AA1357" s="5"/>
      <c r="AC1357" s="7"/>
      <c r="AD1357" s="5"/>
      <c r="AE1357" s="5"/>
      <c r="AF1357" s="5"/>
      <c r="AJ1357" s="5"/>
    </row>
    <row r="1358" spans="22:36">
      <c r="V1358" s="6"/>
      <c r="W1358" s="27"/>
      <c r="X1358" s="7"/>
      <c r="Y1358" s="7"/>
      <c r="AA1358" s="5"/>
      <c r="AC1358" s="7"/>
      <c r="AD1358" s="5"/>
      <c r="AE1358" s="5"/>
      <c r="AF1358" s="5"/>
      <c r="AJ1358" s="5"/>
    </row>
    <row r="1359" spans="22:36">
      <c r="V1359" s="6"/>
      <c r="W1359" s="27"/>
      <c r="X1359" s="7"/>
      <c r="Y1359" s="7"/>
      <c r="AA1359" s="5"/>
      <c r="AC1359" s="7"/>
      <c r="AD1359" s="5"/>
      <c r="AE1359" s="5"/>
      <c r="AF1359" s="5"/>
      <c r="AJ1359" s="5"/>
    </row>
    <row r="1360" spans="22:36">
      <c r="V1360" s="6"/>
      <c r="W1360" s="27"/>
      <c r="X1360" s="7"/>
      <c r="Y1360" s="7"/>
      <c r="AA1360" s="5"/>
      <c r="AC1360" s="7"/>
      <c r="AD1360" s="5"/>
      <c r="AE1360" s="5"/>
      <c r="AF1360" s="5"/>
      <c r="AJ1360" s="5"/>
    </row>
    <row r="1361" spans="22:36">
      <c r="V1361" s="6"/>
      <c r="W1361" s="27"/>
      <c r="X1361" s="7"/>
      <c r="Y1361" s="7"/>
      <c r="AA1361" s="5"/>
      <c r="AC1361" s="7"/>
      <c r="AD1361" s="5"/>
      <c r="AE1361" s="5"/>
      <c r="AF1361" s="5"/>
      <c r="AJ1361" s="5"/>
    </row>
    <row r="1362" spans="22:36">
      <c r="V1362" s="6"/>
      <c r="W1362" s="27"/>
      <c r="X1362" s="7"/>
      <c r="Y1362" s="7"/>
      <c r="AA1362" s="5"/>
      <c r="AC1362" s="7"/>
      <c r="AD1362" s="5"/>
      <c r="AE1362" s="5"/>
      <c r="AF1362" s="5"/>
      <c r="AJ1362" s="5"/>
    </row>
    <row r="1363" spans="22:36">
      <c r="V1363" s="6"/>
      <c r="W1363" s="27"/>
      <c r="X1363" s="7"/>
      <c r="Y1363" s="7"/>
      <c r="AA1363" s="5"/>
      <c r="AC1363" s="7"/>
      <c r="AD1363" s="5"/>
      <c r="AE1363" s="5"/>
      <c r="AF1363" s="5"/>
      <c r="AJ1363" s="5"/>
    </row>
    <row r="1364" spans="22:36">
      <c r="V1364" s="6"/>
      <c r="W1364" s="27"/>
      <c r="X1364" s="7"/>
      <c r="Y1364" s="7"/>
      <c r="AA1364" s="5"/>
      <c r="AC1364" s="7"/>
      <c r="AD1364" s="5"/>
      <c r="AE1364" s="5"/>
      <c r="AF1364" s="5"/>
      <c r="AJ1364" s="5"/>
    </row>
    <row r="1365" spans="22:36">
      <c r="V1365" s="6"/>
      <c r="W1365" s="27"/>
      <c r="X1365" s="7"/>
      <c r="Y1365" s="7"/>
      <c r="AA1365" s="5"/>
      <c r="AC1365" s="7"/>
      <c r="AD1365" s="5"/>
      <c r="AE1365" s="5"/>
      <c r="AF1365" s="5"/>
      <c r="AJ1365" s="5"/>
    </row>
    <row r="1366" spans="22:36">
      <c r="V1366" s="6"/>
      <c r="W1366" s="27"/>
      <c r="X1366" s="7"/>
      <c r="Y1366" s="7"/>
      <c r="AA1366" s="5"/>
      <c r="AC1366" s="7"/>
      <c r="AD1366" s="5"/>
      <c r="AE1366" s="5"/>
      <c r="AF1366" s="5"/>
      <c r="AJ1366" s="5"/>
    </row>
    <row r="1367" spans="22:36">
      <c r="V1367" s="6"/>
      <c r="W1367" s="27"/>
      <c r="X1367" s="7"/>
      <c r="Y1367" s="7"/>
      <c r="AA1367" s="5"/>
      <c r="AC1367" s="7"/>
      <c r="AD1367" s="5"/>
      <c r="AE1367" s="5"/>
      <c r="AF1367" s="5"/>
      <c r="AJ1367" s="5"/>
    </row>
    <row r="1368" spans="22:36">
      <c r="V1368" s="6"/>
      <c r="W1368" s="27"/>
      <c r="X1368" s="7"/>
      <c r="Y1368" s="7"/>
      <c r="AA1368" s="5"/>
      <c r="AC1368" s="7"/>
      <c r="AD1368" s="5"/>
      <c r="AE1368" s="5"/>
      <c r="AF1368" s="5"/>
      <c r="AJ1368" s="5"/>
    </row>
    <row r="1369" spans="22:36">
      <c r="V1369" s="6"/>
      <c r="W1369" s="27"/>
      <c r="X1369" s="7"/>
      <c r="Y1369" s="7"/>
      <c r="AA1369" s="5"/>
      <c r="AC1369" s="7"/>
      <c r="AD1369" s="5"/>
      <c r="AE1369" s="5"/>
      <c r="AF1369" s="5"/>
      <c r="AJ1369" s="5"/>
    </row>
    <row r="1370" spans="22:36">
      <c r="V1370" s="6"/>
      <c r="W1370" s="27"/>
      <c r="X1370" s="7"/>
      <c r="Y1370" s="7"/>
      <c r="AA1370" s="5"/>
      <c r="AC1370" s="7"/>
      <c r="AD1370" s="5"/>
      <c r="AE1370" s="5"/>
      <c r="AF1370" s="5"/>
      <c r="AJ1370" s="5"/>
    </row>
    <row r="1371" spans="22:36">
      <c r="V1371" s="6"/>
      <c r="W1371" s="27"/>
      <c r="X1371" s="7"/>
      <c r="Y1371" s="7"/>
      <c r="AA1371" s="5"/>
      <c r="AC1371" s="7"/>
      <c r="AD1371" s="5"/>
      <c r="AE1371" s="5"/>
      <c r="AF1371" s="5"/>
      <c r="AJ1371" s="5"/>
    </row>
    <row r="1372" spans="22:36">
      <c r="V1372" s="6"/>
      <c r="W1372" s="27"/>
      <c r="X1372" s="7"/>
      <c r="Y1372" s="7"/>
      <c r="AA1372" s="5"/>
      <c r="AC1372" s="7"/>
      <c r="AD1372" s="5"/>
      <c r="AE1372" s="5"/>
      <c r="AF1372" s="5"/>
      <c r="AJ1372" s="5"/>
    </row>
    <row r="1373" spans="22:36">
      <c r="V1373" s="6"/>
      <c r="W1373" s="27"/>
      <c r="X1373" s="7"/>
      <c r="Y1373" s="7"/>
      <c r="AA1373" s="5"/>
      <c r="AC1373" s="7"/>
      <c r="AD1373" s="5"/>
      <c r="AE1373" s="5"/>
      <c r="AF1373" s="5"/>
      <c r="AJ1373" s="5"/>
    </row>
    <row r="1374" spans="22:36">
      <c r="V1374" s="6"/>
      <c r="W1374" s="27"/>
      <c r="X1374" s="7"/>
      <c r="Y1374" s="7"/>
      <c r="AA1374" s="5"/>
      <c r="AC1374" s="7"/>
      <c r="AD1374" s="5"/>
      <c r="AE1374" s="5"/>
      <c r="AF1374" s="5"/>
      <c r="AJ1374" s="5"/>
    </row>
    <row r="1375" spans="22:36">
      <c r="V1375" s="6"/>
      <c r="W1375" s="27"/>
      <c r="X1375" s="7"/>
      <c r="Y1375" s="7"/>
      <c r="AA1375" s="5"/>
      <c r="AC1375" s="7"/>
      <c r="AD1375" s="5"/>
      <c r="AE1375" s="5"/>
      <c r="AF1375" s="5"/>
      <c r="AJ1375" s="5"/>
    </row>
    <row r="1376" spans="22:36">
      <c r="V1376" s="6"/>
      <c r="W1376" s="27"/>
      <c r="X1376" s="7"/>
      <c r="Y1376" s="7"/>
      <c r="AA1376" s="5"/>
      <c r="AC1376" s="7"/>
      <c r="AD1376" s="5"/>
      <c r="AE1376" s="5"/>
      <c r="AF1376" s="5"/>
      <c r="AJ1376" s="5"/>
    </row>
    <row r="1377" spans="22:36">
      <c r="V1377" s="6"/>
      <c r="W1377" s="27"/>
      <c r="X1377" s="7"/>
      <c r="Y1377" s="7"/>
      <c r="AA1377" s="5"/>
      <c r="AC1377" s="7"/>
      <c r="AD1377" s="5"/>
      <c r="AE1377" s="5"/>
      <c r="AF1377" s="5"/>
      <c r="AJ1377" s="5"/>
    </row>
    <row r="1378" spans="22:36">
      <c r="V1378" s="6"/>
      <c r="W1378" s="27"/>
      <c r="X1378" s="7"/>
      <c r="Y1378" s="7"/>
      <c r="AA1378" s="5"/>
      <c r="AC1378" s="7"/>
      <c r="AD1378" s="5"/>
      <c r="AE1378" s="5"/>
      <c r="AF1378" s="5"/>
      <c r="AJ1378" s="5"/>
    </row>
    <row r="1379" spans="22:36">
      <c r="V1379" s="6"/>
      <c r="W1379" s="27"/>
      <c r="X1379" s="7"/>
      <c r="Y1379" s="7"/>
      <c r="AA1379" s="5"/>
      <c r="AC1379" s="7"/>
      <c r="AD1379" s="5"/>
      <c r="AE1379" s="5"/>
      <c r="AF1379" s="5"/>
      <c r="AJ1379" s="5"/>
    </row>
    <row r="1380" spans="22:36">
      <c r="V1380" s="6"/>
      <c r="W1380" s="27"/>
      <c r="X1380" s="7"/>
      <c r="Y1380" s="7"/>
      <c r="AA1380" s="5"/>
      <c r="AC1380" s="7"/>
      <c r="AD1380" s="5"/>
      <c r="AE1380" s="5"/>
      <c r="AF1380" s="5"/>
      <c r="AJ1380" s="5"/>
    </row>
    <row r="1381" spans="22:36">
      <c r="V1381" s="6"/>
      <c r="W1381" s="27"/>
      <c r="X1381" s="7"/>
      <c r="Y1381" s="7"/>
      <c r="AA1381" s="5"/>
      <c r="AC1381" s="7"/>
      <c r="AD1381" s="5"/>
      <c r="AE1381" s="5"/>
      <c r="AF1381" s="5"/>
      <c r="AJ1381" s="5"/>
    </row>
    <row r="1382" spans="22:36">
      <c r="V1382" s="6"/>
      <c r="W1382" s="27"/>
      <c r="X1382" s="7"/>
      <c r="Y1382" s="7"/>
      <c r="AA1382" s="5"/>
      <c r="AC1382" s="7"/>
      <c r="AD1382" s="5"/>
      <c r="AE1382" s="5"/>
      <c r="AF1382" s="5"/>
      <c r="AJ1382" s="5"/>
    </row>
    <row r="1383" spans="22:36">
      <c r="V1383" s="6"/>
      <c r="W1383" s="27"/>
      <c r="X1383" s="7"/>
      <c r="Y1383" s="7"/>
      <c r="AA1383" s="5"/>
      <c r="AC1383" s="7"/>
      <c r="AD1383" s="5"/>
      <c r="AE1383" s="5"/>
      <c r="AF1383" s="5"/>
      <c r="AJ1383" s="5"/>
    </row>
    <row r="1384" spans="22:36">
      <c r="V1384" s="6"/>
      <c r="W1384" s="27"/>
      <c r="X1384" s="7"/>
      <c r="Y1384" s="7"/>
      <c r="AA1384" s="5"/>
      <c r="AC1384" s="7"/>
      <c r="AD1384" s="5"/>
      <c r="AE1384" s="5"/>
      <c r="AF1384" s="5"/>
      <c r="AJ1384" s="5"/>
    </row>
    <row r="1385" spans="22:36">
      <c r="V1385" s="6"/>
      <c r="W1385" s="27"/>
      <c r="X1385" s="7"/>
      <c r="Y1385" s="7"/>
      <c r="AA1385" s="5"/>
      <c r="AC1385" s="7"/>
      <c r="AD1385" s="5"/>
      <c r="AE1385" s="5"/>
      <c r="AF1385" s="5"/>
      <c r="AJ1385" s="5"/>
    </row>
    <row r="1386" spans="22:36">
      <c r="V1386" s="6"/>
      <c r="W1386" s="27"/>
      <c r="X1386" s="7"/>
      <c r="Y1386" s="7"/>
      <c r="AA1386" s="5"/>
      <c r="AC1386" s="7"/>
      <c r="AD1386" s="5"/>
      <c r="AE1386" s="5"/>
      <c r="AF1386" s="5"/>
      <c r="AJ1386" s="5"/>
    </row>
    <row r="1387" spans="22:36">
      <c r="V1387" s="6"/>
      <c r="W1387" s="27"/>
      <c r="X1387" s="7"/>
      <c r="Y1387" s="7"/>
      <c r="AA1387" s="5"/>
      <c r="AC1387" s="7"/>
      <c r="AD1387" s="5"/>
      <c r="AE1387" s="5"/>
      <c r="AF1387" s="5"/>
      <c r="AJ1387" s="5"/>
    </row>
    <row r="1388" spans="22:36">
      <c r="V1388" s="6"/>
      <c r="W1388" s="27"/>
      <c r="X1388" s="7"/>
      <c r="Y1388" s="7"/>
      <c r="AA1388" s="5"/>
      <c r="AC1388" s="7"/>
      <c r="AD1388" s="5"/>
      <c r="AE1388" s="5"/>
      <c r="AF1388" s="5"/>
      <c r="AJ1388" s="5"/>
    </row>
    <row r="1389" spans="22:36">
      <c r="V1389" s="6"/>
      <c r="W1389" s="27"/>
      <c r="X1389" s="7"/>
      <c r="Y1389" s="7"/>
      <c r="AA1389" s="5"/>
      <c r="AC1389" s="7"/>
      <c r="AD1389" s="5"/>
      <c r="AE1389" s="5"/>
      <c r="AF1389" s="5"/>
      <c r="AJ1389" s="5"/>
    </row>
    <row r="1390" spans="22:36">
      <c r="V1390" s="6"/>
      <c r="W1390" s="27"/>
      <c r="X1390" s="7"/>
      <c r="Y1390" s="7"/>
      <c r="AA1390" s="5"/>
      <c r="AC1390" s="7"/>
      <c r="AD1390" s="5"/>
      <c r="AE1390" s="5"/>
      <c r="AF1390" s="5"/>
      <c r="AJ1390" s="5"/>
    </row>
    <row r="1391" spans="22:36">
      <c r="V1391" s="6"/>
      <c r="W1391" s="27"/>
      <c r="X1391" s="7"/>
      <c r="Y1391" s="7"/>
      <c r="AA1391" s="5"/>
      <c r="AC1391" s="7"/>
      <c r="AD1391" s="5"/>
      <c r="AE1391" s="5"/>
      <c r="AF1391" s="5"/>
      <c r="AJ1391" s="5"/>
    </row>
    <row r="1392" spans="22:36">
      <c r="V1392" s="6"/>
      <c r="W1392" s="27"/>
      <c r="X1392" s="7"/>
      <c r="Y1392" s="7"/>
      <c r="AA1392" s="5"/>
      <c r="AC1392" s="7"/>
      <c r="AD1392" s="5"/>
      <c r="AE1392" s="5"/>
      <c r="AF1392" s="5"/>
      <c r="AJ1392" s="5"/>
    </row>
    <row r="1393" spans="22:36">
      <c r="V1393" s="6"/>
      <c r="W1393" s="27"/>
      <c r="X1393" s="7"/>
      <c r="Y1393" s="7"/>
      <c r="AA1393" s="5"/>
      <c r="AC1393" s="7"/>
      <c r="AD1393" s="5"/>
      <c r="AE1393" s="5"/>
      <c r="AF1393" s="5"/>
      <c r="AJ1393" s="5"/>
    </row>
    <row r="1394" spans="22:36">
      <c r="V1394" s="6"/>
      <c r="W1394" s="27"/>
      <c r="X1394" s="7"/>
      <c r="Y1394" s="7"/>
      <c r="AA1394" s="5"/>
      <c r="AC1394" s="7"/>
      <c r="AD1394" s="5"/>
      <c r="AE1394" s="5"/>
      <c r="AF1394" s="5"/>
      <c r="AJ1394" s="5"/>
    </row>
    <row r="1395" spans="22:36">
      <c r="V1395" s="6"/>
      <c r="W1395" s="27"/>
      <c r="X1395" s="7"/>
      <c r="Y1395" s="7"/>
      <c r="AA1395" s="5"/>
      <c r="AC1395" s="7"/>
      <c r="AD1395" s="5"/>
      <c r="AE1395" s="5"/>
      <c r="AF1395" s="5"/>
      <c r="AJ1395" s="5"/>
    </row>
    <row r="1396" spans="22:36">
      <c r="V1396" s="6"/>
      <c r="W1396" s="27"/>
      <c r="X1396" s="7"/>
      <c r="Y1396" s="7"/>
      <c r="AA1396" s="5"/>
      <c r="AC1396" s="7"/>
      <c r="AD1396" s="5"/>
      <c r="AE1396" s="5"/>
      <c r="AF1396" s="5"/>
      <c r="AJ1396" s="5"/>
    </row>
    <row r="1397" spans="22:36">
      <c r="V1397" s="6"/>
      <c r="W1397" s="27"/>
      <c r="X1397" s="7"/>
      <c r="Y1397" s="7"/>
      <c r="AA1397" s="5"/>
      <c r="AC1397" s="7"/>
      <c r="AD1397" s="5"/>
      <c r="AE1397" s="5"/>
      <c r="AF1397" s="5"/>
      <c r="AJ1397" s="5"/>
    </row>
    <row r="1398" spans="22:36">
      <c r="V1398" s="6"/>
      <c r="W1398" s="27"/>
      <c r="X1398" s="7"/>
      <c r="Y1398" s="7"/>
      <c r="AA1398" s="5"/>
      <c r="AC1398" s="7"/>
      <c r="AD1398" s="5"/>
      <c r="AE1398" s="5"/>
      <c r="AF1398" s="5"/>
      <c r="AJ1398" s="5"/>
    </row>
    <row r="1399" spans="22:36">
      <c r="V1399" s="6"/>
      <c r="W1399" s="27"/>
      <c r="X1399" s="7"/>
      <c r="Y1399" s="7"/>
      <c r="AA1399" s="5"/>
      <c r="AC1399" s="7"/>
      <c r="AD1399" s="5"/>
      <c r="AE1399" s="5"/>
      <c r="AF1399" s="5"/>
      <c r="AJ1399" s="5"/>
    </row>
    <row r="1400" spans="22:36">
      <c r="V1400" s="6"/>
      <c r="W1400" s="27"/>
      <c r="X1400" s="7"/>
      <c r="Y1400" s="7"/>
      <c r="AA1400" s="5"/>
      <c r="AC1400" s="7"/>
      <c r="AD1400" s="5"/>
      <c r="AE1400" s="5"/>
      <c r="AF1400" s="5"/>
      <c r="AJ1400" s="5"/>
    </row>
    <row r="1401" spans="22:36">
      <c r="V1401" s="6"/>
      <c r="W1401" s="27"/>
      <c r="X1401" s="7"/>
      <c r="Y1401" s="7"/>
      <c r="AA1401" s="5"/>
      <c r="AC1401" s="7"/>
      <c r="AD1401" s="5"/>
      <c r="AE1401" s="5"/>
      <c r="AF1401" s="5"/>
      <c r="AJ1401" s="5"/>
    </row>
    <row r="1402" spans="22:36">
      <c r="V1402" s="6"/>
      <c r="W1402" s="27"/>
      <c r="X1402" s="7"/>
      <c r="Y1402" s="7"/>
      <c r="AA1402" s="5"/>
      <c r="AC1402" s="7"/>
      <c r="AD1402" s="5"/>
      <c r="AE1402" s="5"/>
      <c r="AF1402" s="5"/>
      <c r="AJ1402" s="5"/>
    </row>
    <row r="1403" spans="22:36">
      <c r="V1403" s="6"/>
      <c r="W1403" s="27"/>
      <c r="X1403" s="7"/>
      <c r="Y1403" s="7"/>
      <c r="AA1403" s="5"/>
      <c r="AC1403" s="7"/>
      <c r="AD1403" s="5"/>
      <c r="AE1403" s="5"/>
      <c r="AF1403" s="5"/>
      <c r="AJ1403" s="5"/>
    </row>
    <row r="1404" spans="22:36">
      <c r="V1404" s="6"/>
      <c r="W1404" s="27"/>
      <c r="X1404" s="7"/>
      <c r="Y1404" s="7"/>
      <c r="AA1404" s="5"/>
      <c r="AC1404" s="7"/>
      <c r="AD1404" s="5"/>
      <c r="AE1404" s="5"/>
      <c r="AF1404" s="5"/>
      <c r="AJ1404" s="5"/>
    </row>
    <row r="1405" spans="22:36">
      <c r="V1405" s="6"/>
      <c r="W1405" s="27"/>
      <c r="X1405" s="7"/>
      <c r="Y1405" s="7"/>
      <c r="AA1405" s="5"/>
      <c r="AC1405" s="7"/>
      <c r="AD1405" s="5"/>
      <c r="AE1405" s="5"/>
      <c r="AF1405" s="5"/>
      <c r="AJ1405" s="5"/>
    </row>
    <row r="1406" spans="22:36">
      <c r="V1406" s="6"/>
      <c r="W1406" s="27"/>
      <c r="X1406" s="7"/>
      <c r="Y1406" s="7"/>
      <c r="AA1406" s="5"/>
      <c r="AC1406" s="7"/>
      <c r="AD1406" s="5"/>
      <c r="AE1406" s="5"/>
      <c r="AF1406" s="5"/>
      <c r="AJ1406" s="5"/>
    </row>
    <row r="1407" spans="22:36">
      <c r="V1407" s="6"/>
      <c r="W1407" s="27"/>
      <c r="X1407" s="7"/>
      <c r="Y1407" s="7"/>
      <c r="AA1407" s="5"/>
      <c r="AC1407" s="7"/>
      <c r="AD1407" s="5"/>
      <c r="AE1407" s="5"/>
      <c r="AF1407" s="5"/>
      <c r="AJ1407" s="5"/>
    </row>
    <row r="1408" spans="22:36">
      <c r="V1408" s="6"/>
      <c r="W1408" s="27"/>
      <c r="X1408" s="7"/>
      <c r="Y1408" s="7"/>
      <c r="AA1408" s="5"/>
      <c r="AC1408" s="7"/>
      <c r="AD1408" s="5"/>
      <c r="AE1408" s="5"/>
      <c r="AF1408" s="5"/>
      <c r="AJ1408" s="5"/>
    </row>
    <row r="1409" spans="22:36">
      <c r="V1409" s="6"/>
      <c r="W1409" s="27"/>
      <c r="X1409" s="7"/>
      <c r="Y1409" s="7"/>
      <c r="AA1409" s="5"/>
      <c r="AC1409" s="7"/>
      <c r="AD1409" s="5"/>
      <c r="AE1409" s="5"/>
      <c r="AF1409" s="5"/>
      <c r="AJ1409" s="5"/>
    </row>
    <row r="1410" spans="22:36">
      <c r="V1410" s="6"/>
      <c r="W1410" s="27"/>
      <c r="X1410" s="7"/>
      <c r="Y1410" s="7"/>
      <c r="AA1410" s="5"/>
      <c r="AC1410" s="7"/>
      <c r="AD1410" s="5"/>
      <c r="AE1410" s="5"/>
      <c r="AF1410" s="5"/>
      <c r="AJ1410" s="5"/>
    </row>
    <row r="1411" spans="22:36">
      <c r="V1411" s="6"/>
      <c r="W1411" s="27"/>
      <c r="X1411" s="7"/>
      <c r="Y1411" s="7"/>
      <c r="AA1411" s="5"/>
      <c r="AC1411" s="7"/>
      <c r="AD1411" s="5"/>
      <c r="AE1411" s="5"/>
      <c r="AF1411" s="5"/>
      <c r="AJ1411" s="5"/>
    </row>
    <row r="1412" spans="22:36">
      <c r="V1412" s="6"/>
      <c r="W1412" s="27"/>
      <c r="X1412" s="7"/>
      <c r="Y1412" s="7"/>
      <c r="AA1412" s="5"/>
      <c r="AC1412" s="7"/>
      <c r="AD1412" s="5"/>
      <c r="AE1412" s="5"/>
      <c r="AF1412" s="5"/>
      <c r="AJ1412" s="5"/>
    </row>
    <row r="1413" spans="22:36">
      <c r="V1413" s="6"/>
      <c r="W1413" s="27"/>
      <c r="X1413" s="7"/>
      <c r="Y1413" s="7"/>
      <c r="AA1413" s="5"/>
      <c r="AC1413" s="7"/>
      <c r="AD1413" s="5"/>
      <c r="AE1413" s="5"/>
      <c r="AF1413" s="5"/>
      <c r="AJ1413" s="5"/>
    </row>
    <row r="1414" spans="22:36">
      <c r="V1414" s="6"/>
      <c r="W1414" s="27"/>
      <c r="X1414" s="7"/>
      <c r="Y1414" s="7"/>
      <c r="AA1414" s="5"/>
      <c r="AC1414" s="7"/>
      <c r="AD1414" s="5"/>
      <c r="AE1414" s="5"/>
      <c r="AF1414" s="5"/>
      <c r="AJ1414" s="5"/>
    </row>
    <row r="1415" spans="22:36">
      <c r="V1415" s="6"/>
      <c r="W1415" s="27"/>
      <c r="X1415" s="7"/>
      <c r="Y1415" s="7"/>
      <c r="AA1415" s="5"/>
      <c r="AC1415" s="7"/>
      <c r="AD1415" s="5"/>
      <c r="AE1415" s="5"/>
      <c r="AF1415" s="5"/>
      <c r="AJ1415" s="5"/>
    </row>
    <row r="1416" spans="22:36">
      <c r="V1416" s="6"/>
      <c r="W1416" s="27"/>
      <c r="X1416" s="7"/>
      <c r="Y1416" s="7"/>
      <c r="AA1416" s="5"/>
      <c r="AC1416" s="7"/>
      <c r="AD1416" s="5"/>
      <c r="AE1416" s="5"/>
      <c r="AF1416" s="5"/>
      <c r="AJ1416" s="5"/>
    </row>
    <row r="1417" spans="22:36">
      <c r="V1417" s="6"/>
      <c r="W1417" s="27"/>
      <c r="X1417" s="7"/>
      <c r="Y1417" s="7"/>
      <c r="AA1417" s="5"/>
      <c r="AC1417" s="7"/>
      <c r="AD1417" s="5"/>
      <c r="AE1417" s="5"/>
      <c r="AF1417" s="5"/>
      <c r="AJ1417" s="5"/>
    </row>
    <row r="1418" spans="22:36">
      <c r="V1418" s="6"/>
      <c r="W1418" s="27"/>
      <c r="X1418" s="7"/>
      <c r="Y1418" s="7"/>
      <c r="AA1418" s="5"/>
      <c r="AC1418" s="7"/>
      <c r="AD1418" s="5"/>
      <c r="AE1418" s="5"/>
      <c r="AF1418" s="5"/>
      <c r="AJ1418" s="5"/>
    </row>
    <row r="1419" spans="22:36">
      <c r="V1419" s="6"/>
      <c r="W1419" s="27"/>
      <c r="X1419" s="7"/>
      <c r="Y1419" s="7"/>
      <c r="AA1419" s="5"/>
      <c r="AC1419" s="7"/>
      <c r="AD1419" s="5"/>
      <c r="AE1419" s="5"/>
      <c r="AF1419" s="5"/>
      <c r="AJ1419" s="5"/>
    </row>
    <row r="1420" spans="22:36">
      <c r="V1420" s="6"/>
      <c r="W1420" s="27"/>
      <c r="X1420" s="7"/>
      <c r="Y1420" s="7"/>
      <c r="AA1420" s="5"/>
      <c r="AC1420" s="7"/>
      <c r="AD1420" s="5"/>
      <c r="AE1420" s="5"/>
      <c r="AF1420" s="5"/>
      <c r="AJ1420" s="5"/>
    </row>
    <row r="1421" spans="22:36">
      <c r="V1421" s="6"/>
      <c r="W1421" s="27"/>
      <c r="X1421" s="7"/>
      <c r="Y1421" s="7"/>
      <c r="AA1421" s="5"/>
      <c r="AC1421" s="7"/>
      <c r="AD1421" s="5"/>
      <c r="AE1421" s="5"/>
      <c r="AF1421" s="5"/>
      <c r="AJ1421" s="5"/>
    </row>
    <row r="1422" spans="22:36">
      <c r="V1422" s="6"/>
      <c r="W1422" s="27"/>
      <c r="X1422" s="7"/>
      <c r="Y1422" s="7"/>
      <c r="AA1422" s="5"/>
      <c r="AC1422" s="7"/>
      <c r="AD1422" s="5"/>
      <c r="AE1422" s="5"/>
      <c r="AF1422" s="5"/>
      <c r="AJ1422" s="5"/>
    </row>
    <row r="1423" spans="22:36">
      <c r="V1423" s="6"/>
      <c r="W1423" s="27"/>
      <c r="X1423" s="7"/>
      <c r="Y1423" s="7"/>
      <c r="AA1423" s="5"/>
      <c r="AC1423" s="7"/>
      <c r="AD1423" s="5"/>
      <c r="AE1423" s="5"/>
      <c r="AF1423" s="5"/>
      <c r="AJ1423" s="5"/>
    </row>
    <row r="1424" spans="22:36">
      <c r="V1424" s="6"/>
      <c r="W1424" s="27"/>
      <c r="X1424" s="7"/>
      <c r="Y1424" s="7"/>
      <c r="AA1424" s="5"/>
      <c r="AC1424" s="7"/>
      <c r="AD1424" s="5"/>
      <c r="AE1424" s="5"/>
      <c r="AF1424" s="5"/>
      <c r="AJ1424" s="5"/>
    </row>
    <row r="1425" spans="22:36">
      <c r="V1425" s="6"/>
      <c r="W1425" s="27"/>
      <c r="X1425" s="7"/>
      <c r="Y1425" s="7"/>
      <c r="AA1425" s="5"/>
      <c r="AC1425" s="7"/>
      <c r="AD1425" s="5"/>
      <c r="AE1425" s="5"/>
      <c r="AF1425" s="5"/>
      <c r="AJ1425" s="5"/>
    </row>
    <row r="1426" spans="22:36">
      <c r="V1426" s="6"/>
      <c r="W1426" s="27"/>
      <c r="X1426" s="7"/>
      <c r="Y1426" s="7"/>
      <c r="AA1426" s="5"/>
      <c r="AC1426" s="7"/>
      <c r="AD1426" s="5"/>
      <c r="AE1426" s="5"/>
      <c r="AF1426" s="5"/>
      <c r="AJ1426" s="5"/>
    </row>
    <row r="1427" spans="22:36">
      <c r="V1427" s="6"/>
      <c r="W1427" s="27"/>
      <c r="X1427" s="7"/>
      <c r="Y1427" s="7"/>
      <c r="AA1427" s="5"/>
      <c r="AC1427" s="7"/>
      <c r="AD1427" s="5"/>
      <c r="AE1427" s="5"/>
      <c r="AF1427" s="5"/>
      <c r="AJ1427" s="5"/>
    </row>
    <row r="1428" spans="22:36">
      <c r="V1428" s="6"/>
      <c r="W1428" s="27"/>
      <c r="X1428" s="7"/>
      <c r="Y1428" s="7"/>
      <c r="AA1428" s="5"/>
      <c r="AC1428" s="7"/>
      <c r="AD1428" s="5"/>
      <c r="AE1428" s="5"/>
      <c r="AF1428" s="5"/>
      <c r="AJ1428" s="5"/>
    </row>
    <row r="1429" spans="22:36">
      <c r="V1429" s="6"/>
      <c r="W1429" s="27"/>
      <c r="X1429" s="7"/>
      <c r="Y1429" s="7"/>
      <c r="AA1429" s="5"/>
      <c r="AC1429" s="7"/>
      <c r="AD1429" s="5"/>
      <c r="AE1429" s="5"/>
      <c r="AF1429" s="5"/>
      <c r="AJ1429" s="5"/>
    </row>
    <row r="1430" spans="22:36">
      <c r="V1430" s="6"/>
      <c r="W1430" s="27"/>
      <c r="X1430" s="7"/>
      <c r="Y1430" s="7"/>
      <c r="AA1430" s="5"/>
      <c r="AC1430" s="7"/>
      <c r="AD1430" s="5"/>
      <c r="AE1430" s="5"/>
      <c r="AF1430" s="5"/>
      <c r="AJ1430" s="5"/>
    </row>
    <row r="1431" spans="22:36">
      <c r="V1431" s="6"/>
      <c r="W1431" s="27"/>
      <c r="X1431" s="7"/>
      <c r="Y1431" s="7"/>
      <c r="AA1431" s="5"/>
      <c r="AC1431" s="7"/>
      <c r="AD1431" s="5"/>
      <c r="AE1431" s="5"/>
      <c r="AF1431" s="5"/>
      <c r="AJ1431" s="5"/>
    </row>
    <row r="1432" spans="22:36">
      <c r="V1432" s="6"/>
      <c r="W1432" s="27"/>
      <c r="X1432" s="7"/>
      <c r="Y1432" s="7"/>
      <c r="AA1432" s="5"/>
      <c r="AC1432" s="7"/>
      <c r="AD1432" s="5"/>
      <c r="AE1432" s="5"/>
      <c r="AF1432" s="5"/>
      <c r="AJ1432" s="5"/>
    </row>
    <row r="1433" spans="22:36">
      <c r="V1433" s="6"/>
      <c r="W1433" s="27"/>
      <c r="X1433" s="7"/>
      <c r="Y1433" s="7"/>
      <c r="AA1433" s="5"/>
      <c r="AC1433" s="7"/>
      <c r="AD1433" s="5"/>
      <c r="AE1433" s="5"/>
      <c r="AF1433" s="5"/>
      <c r="AJ1433" s="5"/>
    </row>
    <row r="1434" spans="22:36">
      <c r="V1434" s="6"/>
      <c r="W1434" s="27"/>
      <c r="X1434" s="7"/>
      <c r="Y1434" s="7"/>
      <c r="AA1434" s="5"/>
      <c r="AC1434" s="7"/>
      <c r="AD1434" s="5"/>
      <c r="AE1434" s="5"/>
      <c r="AF1434" s="5"/>
      <c r="AJ1434" s="5"/>
    </row>
    <row r="1435" spans="22:36">
      <c r="V1435" s="6"/>
      <c r="W1435" s="27"/>
      <c r="X1435" s="7"/>
      <c r="Y1435" s="7"/>
      <c r="AA1435" s="5"/>
      <c r="AC1435" s="7"/>
      <c r="AD1435" s="5"/>
      <c r="AE1435" s="5"/>
      <c r="AF1435" s="5"/>
      <c r="AJ1435" s="5"/>
    </row>
    <row r="1436" spans="22:36">
      <c r="V1436" s="6"/>
      <c r="W1436" s="27"/>
      <c r="X1436" s="7"/>
      <c r="Y1436" s="7"/>
      <c r="AA1436" s="5"/>
      <c r="AC1436" s="7"/>
      <c r="AD1436" s="5"/>
      <c r="AE1436" s="5"/>
      <c r="AF1436" s="5"/>
      <c r="AJ1436" s="5"/>
    </row>
    <row r="1437" spans="22:36">
      <c r="V1437" s="6"/>
      <c r="W1437" s="27"/>
      <c r="X1437" s="7"/>
      <c r="Y1437" s="7"/>
      <c r="AA1437" s="5"/>
      <c r="AC1437" s="7"/>
      <c r="AD1437" s="5"/>
      <c r="AE1437" s="5"/>
      <c r="AF1437" s="5"/>
      <c r="AJ1437" s="5"/>
    </row>
    <row r="1438" spans="22:36">
      <c r="V1438" s="6"/>
      <c r="W1438" s="27"/>
      <c r="X1438" s="7"/>
      <c r="Y1438" s="7"/>
      <c r="AA1438" s="5"/>
      <c r="AC1438" s="7"/>
      <c r="AD1438" s="5"/>
      <c r="AE1438" s="5"/>
      <c r="AF1438" s="5"/>
      <c r="AJ1438" s="5"/>
    </row>
    <row r="1439" spans="22:36">
      <c r="V1439" s="6"/>
      <c r="W1439" s="27"/>
      <c r="X1439" s="7"/>
      <c r="Y1439" s="7"/>
      <c r="AA1439" s="5"/>
      <c r="AC1439" s="7"/>
      <c r="AD1439" s="5"/>
      <c r="AE1439" s="5"/>
      <c r="AF1439" s="5"/>
      <c r="AJ1439" s="5"/>
    </row>
    <row r="1440" spans="22:36">
      <c r="V1440" s="6"/>
      <c r="W1440" s="27"/>
      <c r="X1440" s="7"/>
      <c r="Y1440" s="7"/>
      <c r="AA1440" s="5"/>
      <c r="AC1440" s="7"/>
      <c r="AD1440" s="5"/>
      <c r="AE1440" s="5"/>
      <c r="AF1440" s="5"/>
      <c r="AJ1440" s="5"/>
    </row>
    <row r="1441" spans="22:36">
      <c r="V1441" s="6"/>
      <c r="W1441" s="27"/>
      <c r="X1441" s="7"/>
      <c r="Y1441" s="7"/>
      <c r="AA1441" s="5"/>
      <c r="AC1441" s="7"/>
      <c r="AD1441" s="5"/>
      <c r="AE1441" s="5"/>
      <c r="AF1441" s="5"/>
      <c r="AJ1441" s="5"/>
    </row>
    <row r="1442" spans="22:36">
      <c r="V1442" s="6"/>
      <c r="W1442" s="27"/>
      <c r="X1442" s="7"/>
      <c r="Y1442" s="7"/>
      <c r="AA1442" s="5"/>
      <c r="AC1442" s="7"/>
      <c r="AD1442" s="5"/>
      <c r="AE1442" s="5"/>
      <c r="AF1442" s="5"/>
      <c r="AJ1442" s="5"/>
    </row>
    <row r="1443" spans="22:36">
      <c r="V1443" s="6"/>
      <c r="W1443" s="27"/>
      <c r="X1443" s="7"/>
      <c r="Y1443" s="7"/>
      <c r="AA1443" s="5"/>
      <c r="AC1443" s="7"/>
      <c r="AD1443" s="5"/>
      <c r="AE1443" s="5"/>
      <c r="AF1443" s="5"/>
      <c r="AJ1443" s="5"/>
    </row>
    <row r="1444" spans="22:36">
      <c r="V1444" s="6"/>
      <c r="W1444" s="27"/>
      <c r="X1444" s="7"/>
      <c r="Y1444" s="7"/>
      <c r="AA1444" s="5"/>
      <c r="AC1444" s="7"/>
      <c r="AD1444" s="5"/>
      <c r="AE1444" s="5"/>
      <c r="AF1444" s="5"/>
      <c r="AJ1444" s="5"/>
    </row>
    <row r="1445" spans="22:36">
      <c r="V1445" s="6"/>
      <c r="W1445" s="27"/>
      <c r="X1445" s="7"/>
      <c r="Y1445" s="7"/>
      <c r="AA1445" s="5"/>
      <c r="AC1445" s="7"/>
      <c r="AD1445" s="5"/>
      <c r="AE1445" s="5"/>
      <c r="AF1445" s="5"/>
      <c r="AJ1445" s="5"/>
    </row>
    <row r="1446" spans="22:36">
      <c r="V1446" s="6"/>
      <c r="W1446" s="27"/>
      <c r="X1446" s="7"/>
      <c r="Y1446" s="7"/>
      <c r="AA1446" s="5"/>
      <c r="AC1446" s="7"/>
      <c r="AD1446" s="5"/>
      <c r="AE1446" s="5"/>
      <c r="AF1446" s="5"/>
      <c r="AJ1446" s="5"/>
    </row>
    <row r="1447" spans="22:36">
      <c r="V1447" s="6"/>
      <c r="W1447" s="27"/>
      <c r="X1447" s="7"/>
      <c r="Y1447" s="7"/>
      <c r="AA1447" s="5"/>
      <c r="AC1447" s="7"/>
      <c r="AD1447" s="5"/>
      <c r="AE1447" s="5"/>
      <c r="AF1447" s="5"/>
      <c r="AJ1447" s="5"/>
    </row>
    <row r="1448" spans="22:36">
      <c r="V1448" s="6"/>
      <c r="W1448" s="27"/>
      <c r="X1448" s="7"/>
      <c r="Y1448" s="7"/>
      <c r="AA1448" s="5"/>
      <c r="AC1448" s="7"/>
      <c r="AD1448" s="5"/>
      <c r="AE1448" s="5"/>
      <c r="AF1448" s="5"/>
      <c r="AJ1448" s="5"/>
    </row>
    <row r="1449" spans="22:36">
      <c r="V1449" s="6"/>
      <c r="W1449" s="27"/>
      <c r="X1449" s="7"/>
      <c r="Y1449" s="7"/>
      <c r="AA1449" s="5"/>
      <c r="AC1449" s="7"/>
      <c r="AD1449" s="5"/>
      <c r="AE1449" s="5"/>
      <c r="AF1449" s="5"/>
      <c r="AJ1449" s="5"/>
    </row>
    <row r="1450" spans="22:36">
      <c r="V1450" s="6"/>
      <c r="W1450" s="27"/>
      <c r="X1450" s="7"/>
      <c r="Y1450" s="7"/>
      <c r="AA1450" s="5"/>
      <c r="AC1450" s="7"/>
      <c r="AD1450" s="5"/>
      <c r="AE1450" s="5"/>
      <c r="AF1450" s="5"/>
      <c r="AJ1450" s="5"/>
    </row>
    <row r="1451" spans="22:36">
      <c r="V1451" s="6"/>
      <c r="W1451" s="27"/>
      <c r="X1451" s="7"/>
      <c r="Y1451" s="7"/>
      <c r="AA1451" s="5"/>
      <c r="AC1451" s="7"/>
      <c r="AD1451" s="5"/>
      <c r="AE1451" s="5"/>
      <c r="AF1451" s="5"/>
      <c r="AJ1451" s="5"/>
    </row>
    <row r="1452" spans="22:36">
      <c r="V1452" s="6"/>
      <c r="W1452" s="27"/>
      <c r="X1452" s="7"/>
      <c r="Y1452" s="7"/>
      <c r="AA1452" s="5"/>
      <c r="AC1452" s="7"/>
      <c r="AD1452" s="5"/>
      <c r="AE1452" s="5"/>
      <c r="AF1452" s="5"/>
      <c r="AJ1452" s="5"/>
    </row>
    <row r="1453" spans="22:36">
      <c r="V1453" s="6"/>
      <c r="W1453" s="27"/>
      <c r="X1453" s="7"/>
      <c r="Y1453" s="7"/>
      <c r="AA1453" s="5"/>
      <c r="AC1453" s="7"/>
      <c r="AD1453" s="5"/>
      <c r="AE1453" s="5"/>
      <c r="AF1453" s="5"/>
      <c r="AJ1453" s="5"/>
    </row>
    <row r="1454" spans="22:36">
      <c r="V1454" s="6"/>
      <c r="W1454" s="27"/>
      <c r="X1454" s="7"/>
      <c r="Y1454" s="7"/>
      <c r="AA1454" s="5"/>
      <c r="AC1454" s="7"/>
      <c r="AD1454" s="5"/>
      <c r="AE1454" s="5"/>
      <c r="AF1454" s="5"/>
      <c r="AJ1454" s="5"/>
    </row>
    <row r="1455" spans="22:36">
      <c r="V1455" s="6"/>
      <c r="W1455" s="27"/>
      <c r="X1455" s="7"/>
      <c r="Y1455" s="7"/>
      <c r="AA1455" s="5"/>
      <c r="AC1455" s="7"/>
      <c r="AD1455" s="5"/>
      <c r="AE1455" s="5"/>
      <c r="AF1455" s="5"/>
      <c r="AJ1455" s="5"/>
    </row>
    <row r="1456" spans="22:36">
      <c r="V1456" s="6"/>
      <c r="W1456" s="27"/>
      <c r="X1456" s="7"/>
      <c r="Y1456" s="7"/>
      <c r="AA1456" s="5"/>
      <c r="AC1456" s="7"/>
      <c r="AD1456" s="5"/>
      <c r="AE1456" s="5"/>
      <c r="AF1456" s="5"/>
      <c r="AJ1456" s="5"/>
    </row>
    <row r="1457" spans="22:36">
      <c r="V1457" s="6"/>
      <c r="W1457" s="27"/>
      <c r="X1457" s="7"/>
      <c r="Y1457" s="7"/>
      <c r="AA1457" s="5"/>
      <c r="AC1457" s="7"/>
      <c r="AD1457" s="5"/>
      <c r="AE1457" s="5"/>
      <c r="AF1457" s="5"/>
      <c r="AJ1457" s="5"/>
    </row>
    <row r="1458" spans="22:36">
      <c r="V1458" s="6"/>
      <c r="W1458" s="27"/>
      <c r="X1458" s="7"/>
      <c r="Y1458" s="7"/>
      <c r="AA1458" s="5"/>
      <c r="AC1458" s="7"/>
      <c r="AD1458" s="5"/>
      <c r="AE1458" s="5"/>
      <c r="AF1458" s="5"/>
      <c r="AJ1458" s="5"/>
    </row>
    <row r="1459" spans="22:36">
      <c r="V1459" s="6"/>
      <c r="W1459" s="27"/>
      <c r="X1459" s="7"/>
      <c r="Y1459" s="7"/>
      <c r="AA1459" s="5"/>
      <c r="AC1459" s="7"/>
      <c r="AD1459" s="5"/>
      <c r="AE1459" s="5"/>
      <c r="AF1459" s="5"/>
      <c r="AJ1459" s="5"/>
    </row>
    <row r="1460" spans="22:36">
      <c r="V1460" s="6"/>
      <c r="W1460" s="27"/>
      <c r="X1460" s="7"/>
      <c r="Y1460" s="7"/>
      <c r="AA1460" s="5"/>
      <c r="AC1460" s="7"/>
      <c r="AD1460" s="5"/>
      <c r="AE1460" s="5"/>
      <c r="AF1460" s="5"/>
      <c r="AJ1460" s="5"/>
    </row>
    <row r="1461" spans="22:36">
      <c r="V1461" s="6"/>
      <c r="W1461" s="27"/>
      <c r="X1461" s="7"/>
      <c r="Y1461" s="7"/>
      <c r="AA1461" s="5"/>
      <c r="AC1461" s="7"/>
      <c r="AD1461" s="5"/>
      <c r="AE1461" s="5"/>
      <c r="AF1461" s="5"/>
      <c r="AJ1461" s="5"/>
    </row>
    <row r="1462" spans="22:36">
      <c r="V1462" s="6"/>
      <c r="W1462" s="27"/>
      <c r="X1462" s="7"/>
      <c r="Y1462" s="7"/>
      <c r="AA1462" s="5"/>
      <c r="AC1462" s="7"/>
      <c r="AD1462" s="5"/>
      <c r="AE1462" s="5"/>
      <c r="AF1462" s="5"/>
      <c r="AJ1462" s="5"/>
    </row>
    <row r="1463" spans="22:36">
      <c r="V1463" s="6"/>
      <c r="W1463" s="27"/>
      <c r="X1463" s="7"/>
      <c r="Y1463" s="7"/>
      <c r="AA1463" s="5"/>
      <c r="AC1463" s="7"/>
      <c r="AD1463" s="5"/>
      <c r="AE1463" s="5"/>
      <c r="AF1463" s="5"/>
      <c r="AJ1463" s="5"/>
    </row>
    <row r="1464" spans="22:36">
      <c r="V1464" s="6"/>
      <c r="W1464" s="27"/>
      <c r="X1464" s="7"/>
      <c r="Y1464" s="7"/>
      <c r="AA1464" s="5"/>
      <c r="AC1464" s="7"/>
      <c r="AD1464" s="5"/>
      <c r="AE1464" s="5"/>
      <c r="AF1464" s="5"/>
      <c r="AJ1464" s="5"/>
    </row>
    <row r="1465" spans="22:36">
      <c r="V1465" s="6"/>
      <c r="W1465" s="27"/>
      <c r="X1465" s="7"/>
      <c r="Y1465" s="7"/>
      <c r="AA1465" s="5"/>
      <c r="AC1465" s="7"/>
      <c r="AD1465" s="5"/>
      <c r="AE1465" s="5"/>
      <c r="AF1465" s="5"/>
      <c r="AJ1465" s="5"/>
    </row>
    <row r="1466" spans="22:36">
      <c r="V1466" s="6"/>
      <c r="W1466" s="27"/>
      <c r="X1466" s="7"/>
      <c r="Y1466" s="7"/>
      <c r="AA1466" s="5"/>
      <c r="AC1466" s="7"/>
      <c r="AD1466" s="5"/>
      <c r="AE1466" s="5"/>
      <c r="AF1466" s="5"/>
      <c r="AJ1466" s="5"/>
    </row>
    <row r="1467" spans="22:36">
      <c r="V1467" s="6"/>
      <c r="W1467" s="27"/>
      <c r="X1467" s="7"/>
      <c r="Y1467" s="7"/>
      <c r="AA1467" s="5"/>
      <c r="AC1467" s="7"/>
      <c r="AD1467" s="5"/>
      <c r="AE1467" s="5"/>
      <c r="AF1467" s="5"/>
      <c r="AJ1467" s="5"/>
    </row>
    <row r="1468" spans="22:36">
      <c r="V1468" s="6"/>
      <c r="W1468" s="27"/>
      <c r="X1468" s="7"/>
      <c r="Y1468" s="7"/>
      <c r="AA1468" s="5"/>
      <c r="AC1468" s="7"/>
      <c r="AD1468" s="5"/>
      <c r="AE1468" s="5"/>
      <c r="AF1468" s="5"/>
      <c r="AJ1468" s="5"/>
    </row>
    <row r="1469" spans="22:36">
      <c r="V1469" s="6"/>
      <c r="W1469" s="27"/>
      <c r="X1469" s="7"/>
      <c r="Y1469" s="7"/>
      <c r="AA1469" s="5"/>
      <c r="AC1469" s="7"/>
      <c r="AD1469" s="5"/>
      <c r="AE1469" s="5"/>
      <c r="AF1469" s="5"/>
      <c r="AJ1469" s="5"/>
    </row>
    <row r="1470" spans="22:36">
      <c r="V1470" s="6"/>
      <c r="W1470" s="27"/>
      <c r="X1470" s="7"/>
      <c r="Y1470" s="7"/>
      <c r="AA1470" s="5"/>
      <c r="AC1470" s="7"/>
      <c r="AD1470" s="5"/>
      <c r="AE1470" s="5"/>
      <c r="AF1470" s="5"/>
      <c r="AJ1470" s="5"/>
    </row>
    <row r="1471" spans="22:36">
      <c r="V1471" s="6"/>
      <c r="W1471" s="27"/>
      <c r="X1471" s="7"/>
      <c r="Y1471" s="7"/>
      <c r="AA1471" s="5"/>
      <c r="AC1471" s="7"/>
      <c r="AD1471" s="5"/>
      <c r="AE1471" s="5"/>
      <c r="AF1471" s="5"/>
      <c r="AJ1471" s="5"/>
    </row>
    <row r="1472" spans="22:36">
      <c r="V1472" s="6"/>
      <c r="W1472" s="27"/>
      <c r="X1472" s="7"/>
      <c r="Y1472" s="7"/>
      <c r="AA1472" s="5"/>
      <c r="AC1472" s="7"/>
      <c r="AD1472" s="5"/>
      <c r="AE1472" s="5"/>
      <c r="AF1472" s="5"/>
      <c r="AJ1472" s="5"/>
    </row>
    <row r="1473" spans="22:36">
      <c r="V1473" s="6"/>
      <c r="W1473" s="27"/>
      <c r="X1473" s="7"/>
      <c r="Y1473" s="7"/>
      <c r="AA1473" s="5"/>
      <c r="AC1473" s="7"/>
      <c r="AD1473" s="5"/>
      <c r="AE1473" s="5"/>
      <c r="AF1473" s="5"/>
      <c r="AJ1473" s="5"/>
    </row>
    <row r="1474" spans="22:36">
      <c r="V1474" s="6"/>
      <c r="W1474" s="27"/>
      <c r="X1474" s="7"/>
      <c r="Y1474" s="7"/>
      <c r="AA1474" s="5"/>
      <c r="AC1474" s="7"/>
      <c r="AD1474" s="5"/>
      <c r="AE1474" s="5"/>
      <c r="AF1474" s="5"/>
      <c r="AJ1474" s="5"/>
    </row>
    <row r="1475" spans="22:36">
      <c r="V1475" s="6"/>
      <c r="W1475" s="27"/>
      <c r="X1475" s="7"/>
      <c r="Y1475" s="7"/>
      <c r="AA1475" s="5"/>
      <c r="AC1475" s="7"/>
      <c r="AD1475" s="5"/>
      <c r="AE1475" s="5"/>
      <c r="AF1475" s="5"/>
      <c r="AJ1475" s="5"/>
    </row>
    <row r="1476" spans="22:36">
      <c r="V1476" s="6"/>
      <c r="W1476" s="27"/>
      <c r="X1476" s="7"/>
      <c r="Y1476" s="7"/>
      <c r="AA1476" s="5"/>
      <c r="AC1476" s="7"/>
      <c r="AD1476" s="5"/>
      <c r="AE1476" s="5"/>
      <c r="AF1476" s="5"/>
      <c r="AJ1476" s="5"/>
    </row>
    <row r="1477" spans="22:36">
      <c r="V1477" s="6"/>
      <c r="W1477" s="27"/>
      <c r="X1477" s="7"/>
      <c r="Y1477" s="7"/>
      <c r="AA1477" s="5"/>
      <c r="AC1477" s="7"/>
      <c r="AD1477" s="5"/>
      <c r="AE1477" s="5"/>
      <c r="AF1477" s="5"/>
      <c r="AJ1477" s="5"/>
    </row>
    <row r="1478" spans="22:36">
      <c r="V1478" s="6"/>
      <c r="W1478" s="27"/>
      <c r="X1478" s="7"/>
      <c r="Y1478" s="7"/>
      <c r="AA1478" s="5"/>
      <c r="AC1478" s="7"/>
      <c r="AD1478" s="5"/>
      <c r="AE1478" s="5"/>
      <c r="AF1478" s="5"/>
      <c r="AJ1478" s="5"/>
    </row>
    <row r="1479" spans="22:36">
      <c r="V1479" s="6"/>
      <c r="W1479" s="27"/>
      <c r="X1479" s="7"/>
      <c r="Y1479" s="7"/>
      <c r="AA1479" s="5"/>
      <c r="AC1479" s="7"/>
      <c r="AD1479" s="5"/>
      <c r="AE1479" s="5"/>
      <c r="AF1479" s="5"/>
      <c r="AJ1479" s="5"/>
    </row>
    <row r="1480" spans="22:36">
      <c r="V1480" s="6"/>
      <c r="W1480" s="27"/>
      <c r="X1480" s="7"/>
      <c r="Y1480" s="7"/>
      <c r="AA1480" s="5"/>
      <c r="AC1480" s="7"/>
      <c r="AD1480" s="5"/>
      <c r="AE1480" s="5"/>
      <c r="AF1480" s="5"/>
      <c r="AJ1480" s="5"/>
    </row>
    <row r="1481" spans="22:36">
      <c r="V1481" s="6"/>
      <c r="W1481" s="27"/>
      <c r="X1481" s="7"/>
      <c r="Y1481" s="7"/>
      <c r="AA1481" s="5"/>
      <c r="AC1481" s="7"/>
      <c r="AD1481" s="5"/>
      <c r="AE1481" s="5"/>
      <c r="AF1481" s="5"/>
      <c r="AJ1481" s="5"/>
    </row>
    <row r="1482" spans="22:36">
      <c r="V1482" s="6"/>
      <c r="W1482" s="27"/>
      <c r="X1482" s="7"/>
      <c r="Y1482" s="7"/>
      <c r="AA1482" s="5"/>
      <c r="AC1482" s="7"/>
      <c r="AD1482" s="5"/>
      <c r="AE1482" s="5"/>
      <c r="AF1482" s="5"/>
      <c r="AJ1482" s="5"/>
    </row>
    <row r="1483" spans="22:36">
      <c r="V1483" s="6"/>
      <c r="W1483" s="27"/>
      <c r="X1483" s="7"/>
      <c r="Y1483" s="7"/>
      <c r="AA1483" s="5"/>
      <c r="AC1483" s="7"/>
      <c r="AD1483" s="5"/>
      <c r="AE1483" s="5"/>
      <c r="AF1483" s="5"/>
      <c r="AJ1483" s="5"/>
    </row>
    <row r="1484" spans="22:36">
      <c r="V1484" s="6"/>
      <c r="W1484" s="27"/>
      <c r="X1484" s="7"/>
      <c r="Y1484" s="7"/>
      <c r="AA1484" s="5"/>
      <c r="AC1484" s="7"/>
      <c r="AD1484" s="5"/>
      <c r="AE1484" s="5"/>
      <c r="AF1484" s="5"/>
      <c r="AJ1484" s="5"/>
    </row>
    <row r="1485" spans="22:36">
      <c r="V1485" s="6"/>
      <c r="W1485" s="27"/>
      <c r="X1485" s="7"/>
      <c r="Y1485" s="7"/>
      <c r="AA1485" s="5"/>
      <c r="AC1485" s="7"/>
      <c r="AD1485" s="5"/>
      <c r="AE1485" s="5"/>
      <c r="AF1485" s="5"/>
      <c r="AJ1485" s="5"/>
    </row>
    <row r="1486" spans="22:36">
      <c r="V1486" s="6"/>
      <c r="W1486" s="27"/>
      <c r="X1486" s="7"/>
      <c r="Y1486" s="7"/>
      <c r="AA1486" s="5"/>
      <c r="AC1486" s="7"/>
      <c r="AD1486" s="5"/>
      <c r="AE1486" s="5"/>
      <c r="AF1486" s="5"/>
      <c r="AJ1486" s="5"/>
    </row>
    <row r="1487" spans="22:36">
      <c r="V1487" s="6"/>
      <c r="W1487" s="27"/>
      <c r="X1487" s="7"/>
      <c r="Y1487" s="7"/>
      <c r="AA1487" s="5"/>
      <c r="AC1487" s="7"/>
      <c r="AD1487" s="5"/>
      <c r="AE1487" s="5"/>
      <c r="AF1487" s="5"/>
      <c r="AJ1487" s="5"/>
    </row>
    <row r="1488" spans="22:36">
      <c r="V1488" s="6"/>
      <c r="W1488" s="27"/>
      <c r="X1488" s="7"/>
      <c r="Y1488" s="7"/>
      <c r="AA1488" s="5"/>
      <c r="AC1488" s="7"/>
      <c r="AD1488" s="5"/>
      <c r="AE1488" s="5"/>
      <c r="AF1488" s="5"/>
      <c r="AJ1488" s="5"/>
    </row>
    <row r="1489" spans="22:36">
      <c r="V1489" s="6"/>
      <c r="W1489" s="27"/>
      <c r="X1489" s="7"/>
      <c r="Y1489" s="7"/>
      <c r="AA1489" s="5"/>
      <c r="AC1489" s="7"/>
      <c r="AD1489" s="5"/>
      <c r="AE1489" s="5"/>
      <c r="AF1489" s="5"/>
      <c r="AJ1489" s="5"/>
    </row>
    <row r="1490" spans="22:36">
      <c r="V1490" s="6"/>
      <c r="W1490" s="27"/>
      <c r="X1490" s="7"/>
      <c r="Y1490" s="7"/>
      <c r="AA1490" s="5"/>
      <c r="AC1490" s="7"/>
      <c r="AD1490" s="5"/>
      <c r="AE1490" s="5"/>
      <c r="AF1490" s="5"/>
      <c r="AJ1490" s="5"/>
    </row>
    <row r="1491" spans="22:36">
      <c r="V1491" s="6"/>
      <c r="W1491" s="27"/>
      <c r="X1491" s="7"/>
      <c r="Y1491" s="7"/>
      <c r="AA1491" s="5"/>
      <c r="AC1491" s="7"/>
      <c r="AD1491" s="5"/>
      <c r="AE1491" s="5"/>
      <c r="AF1491" s="5"/>
      <c r="AJ1491" s="5"/>
    </row>
    <row r="1492" spans="22:36">
      <c r="V1492" s="6"/>
      <c r="W1492" s="27"/>
      <c r="X1492" s="7"/>
      <c r="Y1492" s="7"/>
      <c r="AA1492" s="5"/>
      <c r="AC1492" s="7"/>
      <c r="AD1492" s="5"/>
      <c r="AE1492" s="5"/>
      <c r="AF1492" s="5"/>
      <c r="AJ1492" s="5"/>
    </row>
    <row r="1493" spans="22:36">
      <c r="V1493" s="6"/>
      <c r="W1493" s="27"/>
      <c r="X1493" s="7"/>
      <c r="Y1493" s="7"/>
      <c r="AA1493" s="5"/>
      <c r="AC1493" s="7"/>
      <c r="AD1493" s="5"/>
      <c r="AE1493" s="5"/>
      <c r="AF1493" s="5"/>
      <c r="AJ1493" s="5"/>
    </row>
    <row r="1494" spans="22:36">
      <c r="V1494" s="6"/>
      <c r="W1494" s="27"/>
      <c r="X1494" s="7"/>
      <c r="Y1494" s="7"/>
      <c r="AA1494" s="5"/>
      <c r="AC1494" s="7"/>
      <c r="AD1494" s="5"/>
      <c r="AE1494" s="5"/>
      <c r="AF1494" s="5"/>
      <c r="AJ1494" s="5"/>
    </row>
    <row r="1495" spans="22:36">
      <c r="V1495" s="6"/>
      <c r="W1495" s="27"/>
      <c r="X1495" s="7"/>
      <c r="Y1495" s="7"/>
      <c r="AA1495" s="5"/>
      <c r="AC1495" s="7"/>
      <c r="AD1495" s="5"/>
      <c r="AE1495" s="5"/>
      <c r="AF1495" s="5"/>
      <c r="AJ1495" s="5"/>
    </row>
    <row r="1496" spans="22:36">
      <c r="V1496" s="6"/>
      <c r="W1496" s="27"/>
      <c r="X1496" s="7"/>
      <c r="Y1496" s="7"/>
      <c r="AA1496" s="5"/>
      <c r="AC1496" s="7"/>
      <c r="AD1496" s="5"/>
      <c r="AE1496" s="5"/>
      <c r="AF1496" s="5"/>
      <c r="AJ1496" s="5"/>
    </row>
    <row r="1497" spans="22:36">
      <c r="V1497" s="6"/>
      <c r="W1497" s="27"/>
      <c r="X1497" s="7"/>
      <c r="Y1497" s="7"/>
      <c r="AA1497" s="5"/>
      <c r="AC1497" s="7"/>
      <c r="AD1497" s="5"/>
      <c r="AE1497" s="5"/>
      <c r="AF1497" s="5"/>
      <c r="AJ1497" s="5"/>
    </row>
    <row r="1498" spans="22:36">
      <c r="V1498" s="6"/>
      <c r="W1498" s="27"/>
      <c r="X1498" s="7"/>
      <c r="Y1498" s="7"/>
      <c r="AA1498" s="5"/>
      <c r="AC1498" s="7"/>
      <c r="AD1498" s="5"/>
      <c r="AE1498" s="5"/>
      <c r="AF1498" s="5"/>
      <c r="AJ1498" s="5"/>
    </row>
    <row r="1499" spans="22:36">
      <c r="V1499" s="6"/>
      <c r="W1499" s="27"/>
      <c r="X1499" s="7"/>
      <c r="Y1499" s="7"/>
      <c r="AA1499" s="5"/>
      <c r="AC1499" s="7"/>
      <c r="AD1499" s="5"/>
      <c r="AE1499" s="5"/>
      <c r="AF1499" s="5"/>
      <c r="AJ1499" s="5"/>
    </row>
    <row r="1500" spans="22:36">
      <c r="V1500" s="6"/>
      <c r="W1500" s="27"/>
      <c r="X1500" s="7"/>
      <c r="Y1500" s="7"/>
      <c r="AA1500" s="5"/>
      <c r="AC1500" s="7"/>
      <c r="AD1500" s="5"/>
      <c r="AE1500" s="5"/>
      <c r="AF1500" s="5"/>
      <c r="AJ1500" s="5"/>
    </row>
    <row r="1501" spans="22:36">
      <c r="V1501" s="6"/>
      <c r="W1501" s="27"/>
      <c r="X1501" s="7"/>
      <c r="Y1501" s="7"/>
      <c r="AA1501" s="5"/>
      <c r="AC1501" s="7"/>
      <c r="AD1501" s="5"/>
      <c r="AE1501" s="5"/>
      <c r="AF1501" s="5"/>
      <c r="AJ1501" s="5"/>
    </row>
    <row r="1502" spans="22:36">
      <c r="V1502" s="6"/>
      <c r="W1502" s="27"/>
      <c r="X1502" s="7"/>
      <c r="Y1502" s="7"/>
      <c r="AA1502" s="5"/>
      <c r="AC1502" s="7"/>
      <c r="AD1502" s="5"/>
      <c r="AE1502" s="5"/>
      <c r="AF1502" s="5"/>
      <c r="AJ1502" s="5"/>
    </row>
    <row r="1503" spans="22:36">
      <c r="V1503" s="6"/>
      <c r="W1503" s="27"/>
      <c r="X1503" s="7"/>
      <c r="Y1503" s="7"/>
      <c r="AA1503" s="5"/>
      <c r="AC1503" s="7"/>
      <c r="AD1503" s="5"/>
      <c r="AE1503" s="5"/>
      <c r="AF1503" s="5"/>
      <c r="AJ1503" s="5"/>
    </row>
    <row r="1504" spans="22:36">
      <c r="V1504" s="6"/>
      <c r="W1504" s="27"/>
      <c r="X1504" s="7"/>
      <c r="Y1504" s="7"/>
      <c r="AA1504" s="5"/>
      <c r="AC1504" s="7"/>
      <c r="AD1504" s="5"/>
      <c r="AE1504" s="5"/>
      <c r="AF1504" s="5"/>
      <c r="AJ1504" s="5"/>
    </row>
    <row r="1505" spans="22:36">
      <c r="V1505" s="6"/>
      <c r="W1505" s="27"/>
      <c r="X1505" s="7"/>
      <c r="Y1505" s="7"/>
      <c r="AA1505" s="5"/>
      <c r="AC1505" s="7"/>
      <c r="AD1505" s="5"/>
      <c r="AE1505" s="5"/>
      <c r="AF1505" s="5"/>
      <c r="AJ1505" s="5"/>
    </row>
    <row r="1506" spans="22:36">
      <c r="V1506" s="6"/>
      <c r="W1506" s="27"/>
      <c r="X1506" s="7"/>
      <c r="Y1506" s="7"/>
      <c r="AA1506" s="5"/>
      <c r="AC1506" s="7"/>
      <c r="AD1506" s="5"/>
      <c r="AE1506" s="5"/>
      <c r="AF1506" s="5"/>
      <c r="AJ1506" s="5"/>
    </row>
    <row r="1507" spans="22:36">
      <c r="V1507" s="6"/>
      <c r="W1507" s="27"/>
      <c r="X1507" s="7"/>
      <c r="Y1507" s="7"/>
      <c r="AA1507" s="5"/>
      <c r="AC1507" s="7"/>
      <c r="AD1507" s="5"/>
      <c r="AE1507" s="5"/>
      <c r="AF1507" s="5"/>
      <c r="AJ1507" s="5"/>
    </row>
    <row r="1508" spans="22:36">
      <c r="V1508" s="6"/>
      <c r="W1508" s="27"/>
      <c r="X1508" s="7"/>
      <c r="Y1508" s="7"/>
      <c r="AA1508" s="5"/>
      <c r="AC1508" s="7"/>
      <c r="AD1508" s="5"/>
      <c r="AE1508" s="5"/>
      <c r="AF1508" s="5"/>
      <c r="AJ1508" s="5"/>
    </row>
    <row r="1509" spans="22:36">
      <c r="V1509" s="6"/>
      <c r="W1509" s="27"/>
      <c r="X1509" s="7"/>
      <c r="Y1509" s="7"/>
      <c r="AA1509" s="5"/>
      <c r="AC1509" s="7"/>
      <c r="AD1509" s="5"/>
      <c r="AE1509" s="5"/>
      <c r="AF1509" s="5"/>
      <c r="AJ1509" s="5"/>
    </row>
    <row r="1510" spans="22:36">
      <c r="V1510" s="6"/>
      <c r="W1510" s="27"/>
      <c r="X1510" s="7"/>
      <c r="Y1510" s="7"/>
      <c r="AA1510" s="5"/>
      <c r="AC1510" s="7"/>
      <c r="AD1510" s="5"/>
      <c r="AE1510" s="5"/>
      <c r="AF1510" s="5"/>
      <c r="AJ1510" s="5"/>
    </row>
    <row r="1511" spans="22:36">
      <c r="V1511" s="6"/>
      <c r="W1511" s="27"/>
      <c r="X1511" s="7"/>
      <c r="Y1511" s="7"/>
      <c r="AA1511" s="5"/>
      <c r="AC1511" s="7"/>
      <c r="AD1511" s="5"/>
      <c r="AE1511" s="5"/>
      <c r="AF1511" s="5"/>
      <c r="AJ1511" s="5"/>
    </row>
    <row r="1512" spans="22:36">
      <c r="V1512" s="6"/>
      <c r="W1512" s="27"/>
      <c r="X1512" s="7"/>
      <c r="Y1512" s="7"/>
      <c r="AA1512" s="5"/>
      <c r="AC1512" s="7"/>
      <c r="AD1512" s="5"/>
      <c r="AE1512" s="5"/>
      <c r="AF1512" s="5"/>
      <c r="AJ1512" s="5"/>
    </row>
    <row r="1513" spans="22:36">
      <c r="V1513" s="6"/>
      <c r="W1513" s="27"/>
      <c r="X1513" s="7"/>
      <c r="Y1513" s="7"/>
      <c r="AA1513" s="5"/>
      <c r="AC1513" s="7"/>
      <c r="AD1513" s="5"/>
      <c r="AE1513" s="5"/>
      <c r="AF1513" s="5"/>
      <c r="AJ1513" s="5"/>
    </row>
    <row r="1514" spans="22:36">
      <c r="V1514" s="6"/>
      <c r="W1514" s="27"/>
      <c r="X1514" s="7"/>
      <c r="Y1514" s="7"/>
      <c r="AA1514" s="5"/>
      <c r="AC1514" s="7"/>
      <c r="AD1514" s="5"/>
      <c r="AE1514" s="5"/>
      <c r="AF1514" s="5"/>
      <c r="AJ1514" s="5"/>
    </row>
    <row r="1515" spans="22:36">
      <c r="V1515" s="6"/>
      <c r="W1515" s="27"/>
      <c r="X1515" s="7"/>
      <c r="Y1515" s="7"/>
      <c r="AA1515" s="5"/>
      <c r="AC1515" s="7"/>
      <c r="AD1515" s="5"/>
      <c r="AE1515" s="5"/>
      <c r="AF1515" s="5"/>
      <c r="AJ1515" s="5"/>
    </row>
    <row r="1516" spans="22:36">
      <c r="V1516" s="6"/>
      <c r="W1516" s="27"/>
      <c r="X1516" s="7"/>
      <c r="Y1516" s="7"/>
      <c r="AA1516" s="5"/>
      <c r="AC1516" s="7"/>
      <c r="AD1516" s="5"/>
      <c r="AE1516" s="5"/>
      <c r="AF1516" s="5"/>
      <c r="AJ1516" s="5"/>
    </row>
    <row r="1517" spans="22:36">
      <c r="V1517" s="6"/>
      <c r="W1517" s="27"/>
      <c r="X1517" s="7"/>
      <c r="Y1517" s="7"/>
      <c r="AA1517" s="5"/>
      <c r="AC1517" s="7"/>
      <c r="AD1517" s="5"/>
      <c r="AE1517" s="5"/>
      <c r="AF1517" s="5"/>
      <c r="AJ1517" s="5"/>
    </row>
    <row r="1518" spans="22:36">
      <c r="V1518" s="6"/>
      <c r="W1518" s="27"/>
      <c r="X1518" s="7"/>
      <c r="Y1518" s="7"/>
      <c r="AA1518" s="5"/>
      <c r="AC1518" s="7"/>
      <c r="AD1518" s="5"/>
      <c r="AE1518" s="5"/>
      <c r="AF1518" s="5"/>
      <c r="AJ1518" s="5"/>
    </row>
    <row r="1519" spans="22:36">
      <c r="V1519" s="6"/>
      <c r="W1519" s="27"/>
      <c r="X1519" s="7"/>
      <c r="Y1519" s="7"/>
      <c r="AA1519" s="5"/>
      <c r="AC1519" s="7"/>
      <c r="AD1519" s="5"/>
      <c r="AE1519" s="5"/>
      <c r="AF1519" s="5"/>
      <c r="AJ1519" s="5"/>
    </row>
    <row r="1520" spans="22:36">
      <c r="V1520" s="6"/>
      <c r="W1520" s="27"/>
      <c r="X1520" s="7"/>
      <c r="Y1520" s="7"/>
      <c r="AA1520" s="5"/>
      <c r="AC1520" s="7"/>
      <c r="AD1520" s="5"/>
      <c r="AE1520" s="5"/>
      <c r="AF1520" s="5"/>
      <c r="AJ1520" s="5"/>
    </row>
    <row r="1521" spans="22:36">
      <c r="V1521" s="6"/>
      <c r="W1521" s="27"/>
      <c r="X1521" s="7"/>
      <c r="Y1521" s="7"/>
      <c r="AA1521" s="5"/>
      <c r="AC1521" s="7"/>
      <c r="AD1521" s="5"/>
      <c r="AE1521" s="5"/>
      <c r="AF1521" s="5"/>
      <c r="AJ1521" s="5"/>
    </row>
    <row r="1522" spans="22:36">
      <c r="V1522" s="6"/>
      <c r="W1522" s="27"/>
      <c r="X1522" s="7"/>
      <c r="Y1522" s="7"/>
      <c r="AA1522" s="5"/>
      <c r="AC1522" s="7"/>
      <c r="AD1522" s="5"/>
      <c r="AE1522" s="5"/>
      <c r="AF1522" s="5"/>
      <c r="AJ1522" s="5"/>
    </row>
    <row r="1523" spans="22:36">
      <c r="V1523" s="6"/>
      <c r="W1523" s="27"/>
      <c r="X1523" s="7"/>
      <c r="Y1523" s="7"/>
      <c r="AA1523" s="5"/>
      <c r="AC1523" s="7"/>
      <c r="AD1523" s="5"/>
      <c r="AE1523" s="5"/>
      <c r="AF1523" s="5"/>
      <c r="AJ1523" s="5"/>
    </row>
    <row r="1524" spans="22:36">
      <c r="V1524" s="6"/>
      <c r="W1524" s="27"/>
      <c r="X1524" s="7"/>
      <c r="Y1524" s="7"/>
      <c r="AA1524" s="5"/>
      <c r="AC1524" s="7"/>
      <c r="AD1524" s="5"/>
      <c r="AE1524" s="5"/>
      <c r="AF1524" s="5"/>
      <c r="AJ1524" s="5"/>
    </row>
    <row r="1525" spans="22:36">
      <c r="V1525" s="6"/>
      <c r="W1525" s="27"/>
      <c r="X1525" s="7"/>
      <c r="Y1525" s="7"/>
      <c r="AA1525" s="5"/>
      <c r="AC1525" s="7"/>
      <c r="AD1525" s="5"/>
      <c r="AE1525" s="5"/>
      <c r="AF1525" s="5"/>
      <c r="AJ1525" s="5"/>
    </row>
    <row r="1526" spans="22:36">
      <c r="V1526" s="6"/>
      <c r="W1526" s="27"/>
      <c r="X1526" s="7"/>
      <c r="Y1526" s="7"/>
      <c r="AA1526" s="5"/>
      <c r="AC1526" s="7"/>
      <c r="AD1526" s="5"/>
      <c r="AE1526" s="5"/>
      <c r="AF1526" s="5"/>
      <c r="AJ1526" s="5"/>
    </row>
    <row r="1527" spans="22:36">
      <c r="V1527" s="6"/>
      <c r="W1527" s="27"/>
      <c r="X1527" s="7"/>
      <c r="Y1527" s="7"/>
      <c r="AA1527" s="5"/>
      <c r="AC1527" s="7"/>
      <c r="AD1527" s="5"/>
      <c r="AE1527" s="5"/>
      <c r="AF1527" s="5"/>
      <c r="AJ1527" s="5"/>
    </row>
    <row r="1528" spans="22:36">
      <c r="V1528" s="6"/>
      <c r="W1528" s="27"/>
      <c r="X1528" s="7"/>
      <c r="Y1528" s="7"/>
      <c r="AA1528" s="5"/>
      <c r="AC1528" s="7"/>
      <c r="AD1528" s="5"/>
      <c r="AE1528" s="5"/>
      <c r="AF1528" s="5"/>
      <c r="AJ1528" s="5"/>
    </row>
    <row r="1529" spans="22:36">
      <c r="V1529" s="6"/>
      <c r="W1529" s="27"/>
      <c r="X1529" s="7"/>
      <c r="Y1529" s="7"/>
      <c r="AA1529" s="5"/>
      <c r="AC1529" s="7"/>
      <c r="AD1529" s="5"/>
      <c r="AE1529" s="5"/>
      <c r="AF1529" s="5"/>
      <c r="AJ1529" s="5"/>
    </row>
    <row r="1530" spans="22:36">
      <c r="V1530" s="6"/>
      <c r="W1530" s="27"/>
      <c r="X1530" s="7"/>
      <c r="Y1530" s="7"/>
      <c r="AA1530" s="5"/>
      <c r="AC1530" s="7"/>
      <c r="AD1530" s="5"/>
      <c r="AE1530" s="5"/>
      <c r="AF1530" s="5"/>
      <c r="AJ1530" s="5"/>
    </row>
    <row r="1531" spans="22:36">
      <c r="V1531" s="6"/>
      <c r="W1531" s="27"/>
      <c r="X1531" s="7"/>
      <c r="Y1531" s="7"/>
      <c r="AA1531" s="5"/>
      <c r="AC1531" s="7"/>
      <c r="AD1531" s="5"/>
      <c r="AE1531" s="5"/>
      <c r="AF1531" s="5"/>
      <c r="AJ1531" s="5"/>
    </row>
    <row r="1532" spans="22:36">
      <c r="V1532" s="6"/>
      <c r="W1532" s="27"/>
      <c r="X1532" s="7"/>
      <c r="Y1532" s="7"/>
      <c r="AA1532" s="5"/>
      <c r="AC1532" s="7"/>
      <c r="AD1532" s="5"/>
      <c r="AE1532" s="5"/>
      <c r="AF1532" s="5"/>
      <c r="AJ1532" s="5"/>
    </row>
    <row r="1533" spans="22:36">
      <c r="V1533" s="6"/>
      <c r="W1533" s="27"/>
      <c r="X1533" s="7"/>
      <c r="Y1533" s="7"/>
      <c r="AA1533" s="5"/>
      <c r="AC1533" s="7"/>
      <c r="AD1533" s="5"/>
      <c r="AE1533" s="5"/>
      <c r="AF1533" s="5"/>
      <c r="AJ1533" s="5"/>
    </row>
    <row r="1534" spans="22:36">
      <c r="V1534" s="6"/>
      <c r="W1534" s="27"/>
      <c r="X1534" s="7"/>
      <c r="Y1534" s="7"/>
      <c r="AA1534" s="5"/>
      <c r="AC1534" s="7"/>
      <c r="AD1534" s="5"/>
      <c r="AE1534" s="5"/>
      <c r="AF1534" s="5"/>
      <c r="AJ1534" s="5"/>
    </row>
    <row r="1535" spans="22:36">
      <c r="V1535" s="6"/>
      <c r="W1535" s="27"/>
      <c r="X1535" s="7"/>
      <c r="Y1535" s="7"/>
      <c r="AA1535" s="5"/>
      <c r="AC1535" s="7"/>
      <c r="AD1535" s="5"/>
      <c r="AE1535" s="5"/>
      <c r="AF1535" s="5"/>
      <c r="AJ1535" s="5"/>
    </row>
    <row r="1536" spans="22:36">
      <c r="V1536" s="6"/>
      <c r="W1536" s="27"/>
      <c r="X1536" s="7"/>
      <c r="Y1536" s="7"/>
      <c r="AA1536" s="5"/>
      <c r="AC1536" s="7"/>
      <c r="AD1536" s="5"/>
      <c r="AE1536" s="5"/>
      <c r="AF1536" s="5"/>
      <c r="AJ1536" s="5"/>
    </row>
    <row r="1537" spans="22:36">
      <c r="V1537" s="6"/>
      <c r="W1537" s="27"/>
      <c r="X1537" s="7"/>
      <c r="Y1537" s="7"/>
      <c r="AA1537" s="5"/>
      <c r="AC1537" s="7"/>
      <c r="AD1537" s="5"/>
      <c r="AE1537" s="5"/>
      <c r="AF1537" s="5"/>
      <c r="AJ1537" s="5"/>
    </row>
    <row r="1538" spans="22:36">
      <c r="V1538" s="6"/>
      <c r="W1538" s="27"/>
      <c r="X1538" s="7"/>
      <c r="Y1538" s="7"/>
      <c r="AA1538" s="5"/>
      <c r="AC1538" s="7"/>
      <c r="AD1538" s="5"/>
      <c r="AE1538" s="5"/>
      <c r="AF1538" s="5"/>
      <c r="AJ1538" s="5"/>
    </row>
    <row r="1539" spans="22:36">
      <c r="V1539" s="6"/>
      <c r="W1539" s="27"/>
      <c r="X1539" s="7"/>
      <c r="Y1539" s="7"/>
      <c r="AA1539" s="5"/>
      <c r="AC1539" s="7"/>
      <c r="AD1539" s="5"/>
      <c r="AE1539" s="5"/>
      <c r="AF1539" s="5"/>
      <c r="AJ1539" s="5"/>
    </row>
    <row r="1540" spans="22:36">
      <c r="V1540" s="6"/>
      <c r="W1540" s="27"/>
      <c r="X1540" s="7"/>
      <c r="Y1540" s="7"/>
      <c r="AA1540" s="5"/>
      <c r="AC1540" s="7"/>
      <c r="AD1540" s="5"/>
      <c r="AE1540" s="5"/>
      <c r="AF1540" s="5"/>
      <c r="AJ1540" s="5"/>
    </row>
    <row r="1541" spans="22:36">
      <c r="V1541" s="6"/>
      <c r="W1541" s="27"/>
      <c r="X1541" s="7"/>
      <c r="Y1541" s="7"/>
      <c r="AA1541" s="5"/>
      <c r="AC1541" s="7"/>
      <c r="AD1541" s="5"/>
      <c r="AE1541" s="5"/>
      <c r="AF1541" s="5"/>
      <c r="AJ1541" s="5"/>
    </row>
    <row r="1542" spans="22:36">
      <c r="V1542" s="6"/>
      <c r="W1542" s="27"/>
      <c r="X1542" s="7"/>
      <c r="Y1542" s="7"/>
      <c r="AA1542" s="5"/>
      <c r="AC1542" s="7"/>
      <c r="AD1542" s="5"/>
      <c r="AE1542" s="5"/>
      <c r="AF1542" s="5"/>
      <c r="AJ1542" s="5"/>
    </row>
    <row r="1543" spans="22:36">
      <c r="V1543" s="6"/>
      <c r="W1543" s="27"/>
      <c r="X1543" s="7"/>
      <c r="Y1543" s="7"/>
      <c r="AA1543" s="5"/>
      <c r="AC1543" s="7"/>
      <c r="AD1543" s="5"/>
      <c r="AE1543" s="5"/>
      <c r="AF1543" s="5"/>
      <c r="AJ1543" s="5"/>
    </row>
    <row r="1544" spans="22:36">
      <c r="V1544" s="6"/>
      <c r="W1544" s="27"/>
      <c r="X1544" s="7"/>
      <c r="Y1544" s="7"/>
      <c r="AA1544" s="5"/>
      <c r="AC1544" s="7"/>
      <c r="AD1544" s="5"/>
      <c r="AE1544" s="5"/>
      <c r="AF1544" s="5"/>
      <c r="AJ1544" s="5"/>
    </row>
    <row r="1545" spans="22:36">
      <c r="V1545" s="6"/>
      <c r="W1545" s="27"/>
      <c r="X1545" s="7"/>
      <c r="Y1545" s="7"/>
      <c r="AA1545" s="5"/>
      <c r="AC1545" s="7"/>
      <c r="AD1545" s="5"/>
      <c r="AE1545" s="5"/>
      <c r="AF1545" s="5"/>
      <c r="AJ1545" s="5"/>
    </row>
    <row r="1546" spans="22:36">
      <c r="V1546" s="6"/>
      <c r="W1546" s="27"/>
      <c r="X1546" s="7"/>
      <c r="Y1546" s="7"/>
      <c r="AA1546" s="5"/>
      <c r="AC1546" s="7"/>
      <c r="AD1546" s="5"/>
      <c r="AE1546" s="5"/>
      <c r="AF1546" s="5"/>
      <c r="AJ1546" s="5"/>
    </row>
    <row r="1547" spans="22:36">
      <c r="V1547" s="6"/>
      <c r="W1547" s="27"/>
      <c r="X1547" s="7"/>
      <c r="Y1547" s="7"/>
      <c r="AA1547" s="5"/>
      <c r="AC1547" s="7"/>
      <c r="AD1547" s="5"/>
      <c r="AE1547" s="5"/>
      <c r="AF1547" s="5"/>
      <c r="AJ1547" s="5"/>
    </row>
    <row r="1548" spans="22:36">
      <c r="V1548" s="6"/>
      <c r="W1548" s="27"/>
      <c r="X1548" s="7"/>
      <c r="Y1548" s="7"/>
      <c r="AA1548" s="5"/>
      <c r="AC1548" s="7"/>
      <c r="AD1548" s="5"/>
      <c r="AE1548" s="5"/>
      <c r="AF1548" s="5"/>
      <c r="AJ1548" s="5"/>
    </row>
    <row r="1549" spans="22:36">
      <c r="V1549" s="6"/>
      <c r="W1549" s="27"/>
      <c r="X1549" s="7"/>
      <c r="Y1549" s="7"/>
      <c r="AA1549" s="5"/>
      <c r="AC1549" s="7"/>
      <c r="AD1549" s="5"/>
      <c r="AE1549" s="5"/>
      <c r="AF1549" s="5"/>
      <c r="AJ1549" s="5"/>
    </row>
    <row r="1550" spans="22:36">
      <c r="V1550" s="6"/>
      <c r="W1550" s="27"/>
      <c r="X1550" s="7"/>
      <c r="Y1550" s="7"/>
      <c r="AA1550" s="5"/>
      <c r="AC1550" s="7"/>
      <c r="AD1550" s="5"/>
      <c r="AE1550" s="5"/>
      <c r="AF1550" s="5"/>
      <c r="AJ1550" s="5"/>
    </row>
    <row r="1551" spans="22:36">
      <c r="V1551" s="6"/>
      <c r="W1551" s="27"/>
      <c r="X1551" s="7"/>
      <c r="Y1551" s="7"/>
      <c r="AA1551" s="5"/>
      <c r="AC1551" s="7"/>
      <c r="AD1551" s="5"/>
      <c r="AE1551" s="5"/>
      <c r="AF1551" s="5"/>
      <c r="AJ1551" s="5"/>
    </row>
    <row r="1552" spans="22:36">
      <c r="V1552" s="6"/>
      <c r="W1552" s="27"/>
      <c r="X1552" s="7"/>
      <c r="Y1552" s="7"/>
      <c r="AA1552" s="5"/>
      <c r="AC1552" s="7"/>
      <c r="AD1552" s="5"/>
      <c r="AE1552" s="5"/>
      <c r="AF1552" s="5"/>
      <c r="AJ1552" s="5"/>
    </row>
    <row r="1553" spans="22:36">
      <c r="V1553" s="6"/>
      <c r="W1553" s="27"/>
      <c r="X1553" s="7"/>
      <c r="Y1553" s="7"/>
      <c r="AA1553" s="5"/>
      <c r="AC1553" s="7"/>
      <c r="AD1553" s="5"/>
      <c r="AE1553" s="5"/>
      <c r="AF1553" s="5"/>
      <c r="AJ1553" s="5"/>
    </row>
    <row r="1554" spans="22:36">
      <c r="V1554" s="6"/>
      <c r="W1554" s="27"/>
      <c r="X1554" s="7"/>
      <c r="Y1554" s="7"/>
      <c r="AA1554" s="5"/>
      <c r="AC1554" s="7"/>
      <c r="AD1554" s="5"/>
      <c r="AE1554" s="5"/>
      <c r="AF1554" s="5"/>
      <c r="AJ1554" s="5"/>
    </row>
    <row r="1555" spans="22:36">
      <c r="V1555" s="6"/>
      <c r="W1555" s="27"/>
      <c r="X1555" s="7"/>
      <c r="Y1555" s="7"/>
      <c r="AA1555" s="5"/>
      <c r="AC1555" s="7"/>
      <c r="AD1555" s="5"/>
      <c r="AE1555" s="5"/>
      <c r="AF1555" s="5"/>
      <c r="AJ1555" s="5"/>
    </row>
    <row r="1556" spans="22:36">
      <c r="V1556" s="6"/>
      <c r="W1556" s="27"/>
      <c r="X1556" s="7"/>
      <c r="Y1556" s="7"/>
      <c r="AA1556" s="5"/>
      <c r="AC1556" s="7"/>
      <c r="AD1556" s="5"/>
      <c r="AE1556" s="5"/>
      <c r="AF1556" s="5"/>
      <c r="AJ1556" s="5"/>
    </row>
    <row r="1557" spans="22:36">
      <c r="V1557" s="6"/>
      <c r="W1557" s="27"/>
      <c r="X1557" s="7"/>
      <c r="Y1557" s="7"/>
      <c r="AA1557" s="5"/>
      <c r="AC1557" s="7"/>
      <c r="AD1557" s="5"/>
      <c r="AE1557" s="5"/>
      <c r="AF1557" s="5"/>
      <c r="AJ1557" s="5"/>
    </row>
    <row r="1558" spans="22:36">
      <c r="V1558" s="6"/>
      <c r="W1558" s="27"/>
      <c r="X1558" s="7"/>
      <c r="Y1558" s="7"/>
      <c r="AA1558" s="5"/>
      <c r="AC1558" s="7"/>
      <c r="AD1558" s="5"/>
      <c r="AE1558" s="5"/>
      <c r="AF1558" s="5"/>
      <c r="AJ1558" s="5"/>
    </row>
    <row r="1559" spans="22:36">
      <c r="V1559" s="6"/>
      <c r="W1559" s="27"/>
      <c r="X1559" s="7"/>
      <c r="Y1559" s="7"/>
      <c r="AA1559" s="5"/>
      <c r="AC1559" s="7"/>
      <c r="AD1559" s="5"/>
      <c r="AE1559" s="5"/>
      <c r="AF1559" s="5"/>
      <c r="AJ1559" s="5"/>
    </row>
    <row r="1560" spans="22:36">
      <c r="V1560" s="6"/>
      <c r="W1560" s="27"/>
      <c r="X1560" s="7"/>
      <c r="Y1560" s="7"/>
      <c r="AA1560" s="5"/>
      <c r="AC1560" s="7"/>
      <c r="AD1560" s="5"/>
      <c r="AE1560" s="5"/>
      <c r="AF1560" s="5"/>
      <c r="AJ1560" s="5"/>
    </row>
    <row r="1561" spans="22:36">
      <c r="V1561" s="6"/>
      <c r="W1561" s="27"/>
      <c r="X1561" s="7"/>
      <c r="Y1561" s="7"/>
      <c r="AA1561" s="5"/>
      <c r="AC1561" s="7"/>
      <c r="AD1561" s="5"/>
      <c r="AE1561" s="5"/>
      <c r="AF1561" s="5"/>
      <c r="AJ1561" s="5"/>
    </row>
    <row r="1562" spans="22:36">
      <c r="V1562" s="6"/>
      <c r="W1562" s="27"/>
      <c r="X1562" s="7"/>
      <c r="Y1562" s="7"/>
      <c r="AA1562" s="5"/>
      <c r="AC1562" s="7"/>
      <c r="AD1562" s="5"/>
      <c r="AE1562" s="5"/>
      <c r="AF1562" s="5"/>
      <c r="AJ1562" s="5"/>
    </row>
    <row r="1563" spans="22:36">
      <c r="V1563" s="6"/>
      <c r="W1563" s="27"/>
      <c r="X1563" s="7"/>
      <c r="Y1563" s="7"/>
      <c r="AA1563" s="5"/>
      <c r="AC1563" s="7"/>
      <c r="AD1563" s="5"/>
      <c r="AE1563" s="5"/>
      <c r="AF1563" s="5"/>
      <c r="AJ1563" s="5"/>
    </row>
    <row r="1564" spans="22:36">
      <c r="V1564" s="6"/>
      <c r="W1564" s="27"/>
      <c r="X1564" s="7"/>
      <c r="Y1564" s="7"/>
      <c r="AA1564" s="5"/>
      <c r="AC1564" s="7"/>
      <c r="AD1564" s="5"/>
      <c r="AE1564" s="5"/>
      <c r="AF1564" s="5"/>
      <c r="AJ1564" s="5"/>
    </row>
    <row r="1565" spans="22:36">
      <c r="V1565" s="6"/>
      <c r="W1565" s="27"/>
      <c r="X1565" s="7"/>
      <c r="Y1565" s="7"/>
      <c r="AA1565" s="5"/>
      <c r="AC1565" s="7"/>
      <c r="AD1565" s="5"/>
      <c r="AE1565" s="5"/>
      <c r="AF1565" s="5"/>
      <c r="AJ1565" s="5"/>
    </row>
    <row r="1566" spans="22:36">
      <c r="V1566" s="6"/>
      <c r="W1566" s="27"/>
      <c r="X1566" s="7"/>
      <c r="Y1566" s="7"/>
      <c r="AA1566" s="5"/>
      <c r="AC1566" s="7"/>
      <c r="AD1566" s="5"/>
      <c r="AE1566" s="5"/>
      <c r="AF1566" s="5"/>
      <c r="AJ1566" s="5"/>
    </row>
    <row r="1567" spans="22:36">
      <c r="V1567" s="6"/>
      <c r="W1567" s="27"/>
      <c r="X1567" s="7"/>
      <c r="Y1567" s="7"/>
      <c r="AA1567" s="5"/>
      <c r="AC1567" s="7"/>
      <c r="AD1567" s="5"/>
      <c r="AE1567" s="5"/>
      <c r="AF1567" s="5"/>
      <c r="AJ1567" s="5"/>
    </row>
    <row r="1568" spans="22:36">
      <c r="V1568" s="6"/>
      <c r="W1568" s="27"/>
      <c r="X1568" s="7"/>
      <c r="Y1568" s="7"/>
      <c r="AA1568" s="5"/>
      <c r="AC1568" s="7"/>
      <c r="AD1568" s="5"/>
      <c r="AE1568" s="5"/>
      <c r="AF1568" s="5"/>
      <c r="AJ1568" s="5"/>
    </row>
    <row r="1569" spans="22:36">
      <c r="V1569" s="6"/>
      <c r="W1569" s="27"/>
      <c r="X1569" s="7"/>
      <c r="Y1569" s="7"/>
      <c r="AA1569" s="5"/>
      <c r="AC1569" s="7"/>
      <c r="AD1569" s="5"/>
      <c r="AE1569" s="5"/>
      <c r="AF1569" s="5"/>
      <c r="AJ1569" s="5"/>
    </row>
    <row r="1570" spans="22:36">
      <c r="V1570" s="6"/>
      <c r="W1570" s="27"/>
      <c r="X1570" s="7"/>
      <c r="Y1570" s="7"/>
      <c r="AA1570" s="5"/>
      <c r="AC1570" s="7"/>
      <c r="AD1570" s="5"/>
      <c r="AE1570" s="5"/>
      <c r="AF1570" s="5"/>
      <c r="AJ1570" s="5"/>
    </row>
    <row r="1571" spans="22:36">
      <c r="V1571" s="6"/>
      <c r="W1571" s="27"/>
      <c r="X1571" s="7"/>
      <c r="Y1571" s="7"/>
      <c r="AA1571" s="5"/>
      <c r="AC1571" s="7"/>
      <c r="AD1571" s="5"/>
      <c r="AE1571" s="5"/>
      <c r="AF1571" s="5"/>
      <c r="AJ1571" s="5"/>
    </row>
    <row r="1572" spans="22:36">
      <c r="V1572" s="6"/>
      <c r="W1572" s="27"/>
      <c r="X1572" s="7"/>
      <c r="Y1572" s="7"/>
      <c r="AA1572" s="5"/>
      <c r="AC1572" s="7"/>
      <c r="AD1572" s="5"/>
      <c r="AE1572" s="5"/>
      <c r="AF1572" s="5"/>
      <c r="AJ1572" s="5"/>
    </row>
    <row r="1573" spans="22:36">
      <c r="V1573" s="6"/>
      <c r="W1573" s="27"/>
      <c r="X1573" s="7"/>
      <c r="Y1573" s="7"/>
      <c r="AA1573" s="5"/>
      <c r="AC1573" s="7"/>
      <c r="AD1573" s="5"/>
      <c r="AE1573" s="5"/>
      <c r="AF1573" s="5"/>
      <c r="AJ1573" s="5"/>
    </row>
    <row r="1574" spans="22:36">
      <c r="V1574" s="6"/>
      <c r="W1574" s="27"/>
      <c r="X1574" s="7"/>
      <c r="Y1574" s="7"/>
      <c r="AA1574" s="5"/>
      <c r="AC1574" s="7"/>
      <c r="AD1574" s="5"/>
      <c r="AE1574" s="5"/>
      <c r="AF1574" s="5"/>
      <c r="AJ1574" s="5"/>
    </row>
    <row r="1575" spans="22:36">
      <c r="V1575" s="6"/>
      <c r="W1575" s="27"/>
      <c r="X1575" s="7"/>
      <c r="Y1575" s="7"/>
      <c r="AA1575" s="5"/>
      <c r="AC1575" s="7"/>
      <c r="AD1575" s="5"/>
      <c r="AE1575" s="5"/>
      <c r="AF1575" s="5"/>
      <c r="AJ1575" s="5"/>
    </row>
    <row r="1576" spans="22:36">
      <c r="V1576" s="6"/>
      <c r="W1576" s="27"/>
      <c r="X1576" s="7"/>
      <c r="Y1576" s="7"/>
      <c r="AA1576" s="5"/>
      <c r="AC1576" s="7"/>
      <c r="AD1576" s="5"/>
      <c r="AE1576" s="5"/>
      <c r="AF1576" s="5"/>
      <c r="AJ1576" s="5"/>
    </row>
    <row r="1577" spans="22:36">
      <c r="V1577" s="6"/>
      <c r="W1577" s="27"/>
      <c r="X1577" s="7"/>
      <c r="Y1577" s="7"/>
      <c r="AA1577" s="5"/>
      <c r="AC1577" s="7"/>
      <c r="AD1577" s="5"/>
      <c r="AE1577" s="5"/>
      <c r="AF1577" s="5"/>
      <c r="AJ1577" s="5"/>
    </row>
    <row r="1578" spans="22:36">
      <c r="V1578" s="6"/>
      <c r="W1578" s="27"/>
      <c r="X1578" s="7"/>
      <c r="Y1578" s="7"/>
      <c r="AA1578" s="5"/>
      <c r="AC1578" s="7"/>
      <c r="AD1578" s="5"/>
      <c r="AE1578" s="5"/>
      <c r="AF1578" s="5"/>
      <c r="AJ1578" s="5"/>
    </row>
    <row r="1579" spans="22:36">
      <c r="V1579" s="6"/>
      <c r="W1579" s="27"/>
      <c r="X1579" s="7"/>
      <c r="Y1579" s="7"/>
      <c r="AA1579" s="5"/>
      <c r="AC1579" s="7"/>
      <c r="AD1579" s="5"/>
      <c r="AE1579" s="5"/>
      <c r="AF1579" s="5"/>
      <c r="AJ1579" s="5"/>
    </row>
    <row r="1580" spans="22:36">
      <c r="V1580" s="6"/>
      <c r="W1580" s="27"/>
      <c r="X1580" s="7"/>
      <c r="Y1580" s="7"/>
      <c r="AA1580" s="5"/>
      <c r="AC1580" s="7"/>
      <c r="AD1580" s="5"/>
      <c r="AE1580" s="5"/>
      <c r="AF1580" s="5"/>
      <c r="AJ1580" s="5"/>
    </row>
    <row r="1581" spans="22:36">
      <c r="V1581" s="6"/>
      <c r="W1581" s="27"/>
      <c r="X1581" s="7"/>
      <c r="Y1581" s="7"/>
      <c r="AA1581" s="5"/>
      <c r="AC1581" s="7"/>
      <c r="AD1581" s="5"/>
      <c r="AE1581" s="5"/>
      <c r="AF1581" s="5"/>
      <c r="AJ1581" s="5"/>
    </row>
    <row r="1582" spans="22:36">
      <c r="V1582" s="6"/>
      <c r="W1582" s="27"/>
      <c r="X1582" s="7"/>
      <c r="Y1582" s="7"/>
      <c r="AA1582" s="5"/>
      <c r="AC1582" s="7"/>
      <c r="AD1582" s="5"/>
      <c r="AE1582" s="5"/>
      <c r="AF1582" s="5"/>
      <c r="AJ1582" s="5"/>
    </row>
    <row r="1583" spans="22:36">
      <c r="V1583" s="6"/>
      <c r="W1583" s="27"/>
      <c r="X1583" s="7"/>
      <c r="Y1583" s="7"/>
      <c r="AA1583" s="5"/>
      <c r="AC1583" s="7"/>
      <c r="AD1583" s="5"/>
      <c r="AE1583" s="5"/>
      <c r="AF1583" s="5"/>
      <c r="AJ1583" s="5"/>
    </row>
    <row r="1584" spans="22:36">
      <c r="V1584" s="6"/>
      <c r="W1584" s="27"/>
      <c r="X1584" s="7"/>
      <c r="Y1584" s="7"/>
      <c r="AA1584" s="5"/>
      <c r="AC1584" s="7"/>
      <c r="AD1584" s="5"/>
      <c r="AE1584" s="5"/>
      <c r="AF1584" s="5"/>
      <c r="AJ1584" s="5"/>
    </row>
    <row r="1585" spans="22:36">
      <c r="V1585" s="6"/>
      <c r="W1585" s="27"/>
      <c r="X1585" s="7"/>
      <c r="Y1585" s="7"/>
      <c r="AA1585" s="5"/>
      <c r="AC1585" s="7"/>
      <c r="AD1585" s="5"/>
      <c r="AE1585" s="5"/>
      <c r="AF1585" s="5"/>
      <c r="AJ1585" s="5"/>
    </row>
    <row r="1586" spans="22:36">
      <c r="V1586" s="6"/>
      <c r="W1586" s="27"/>
      <c r="X1586" s="7"/>
      <c r="Y1586" s="7"/>
      <c r="AA1586" s="5"/>
      <c r="AC1586" s="7"/>
      <c r="AD1586" s="5"/>
      <c r="AE1586" s="5"/>
      <c r="AF1586" s="5"/>
      <c r="AJ1586" s="5"/>
    </row>
    <row r="1587" spans="22:36">
      <c r="V1587" s="6"/>
      <c r="W1587" s="27"/>
      <c r="X1587" s="7"/>
      <c r="Y1587" s="7"/>
      <c r="AA1587" s="5"/>
      <c r="AC1587" s="7"/>
      <c r="AD1587" s="5"/>
      <c r="AE1587" s="5"/>
      <c r="AF1587" s="5"/>
      <c r="AJ1587" s="5"/>
    </row>
    <row r="1588" spans="22:36">
      <c r="V1588" s="6"/>
      <c r="W1588" s="27"/>
      <c r="X1588" s="7"/>
      <c r="Y1588" s="7"/>
      <c r="AA1588" s="5"/>
      <c r="AC1588" s="7"/>
      <c r="AD1588" s="5"/>
      <c r="AE1588" s="5"/>
      <c r="AF1588" s="5"/>
      <c r="AJ1588" s="5"/>
    </row>
    <row r="1589" spans="22:36">
      <c r="V1589" s="6"/>
      <c r="W1589" s="27"/>
      <c r="X1589" s="7"/>
      <c r="Y1589" s="7"/>
      <c r="AA1589" s="5"/>
      <c r="AC1589" s="7"/>
      <c r="AD1589" s="5"/>
      <c r="AE1589" s="5"/>
      <c r="AF1589" s="5"/>
      <c r="AJ1589" s="5"/>
    </row>
    <row r="1590" spans="22:36">
      <c r="V1590" s="6"/>
      <c r="W1590" s="27"/>
      <c r="X1590" s="7"/>
      <c r="Y1590" s="7"/>
      <c r="AA1590" s="5"/>
      <c r="AC1590" s="7"/>
      <c r="AD1590" s="5"/>
      <c r="AE1590" s="5"/>
      <c r="AF1590" s="5"/>
      <c r="AJ1590" s="5"/>
    </row>
    <row r="1591" spans="22:36">
      <c r="V1591" s="6"/>
      <c r="W1591" s="27"/>
      <c r="X1591" s="7"/>
      <c r="Y1591" s="7"/>
      <c r="AA1591" s="5"/>
      <c r="AC1591" s="7"/>
      <c r="AD1591" s="5"/>
      <c r="AE1591" s="5"/>
      <c r="AF1591" s="5"/>
      <c r="AJ1591" s="5"/>
    </row>
    <row r="1592" spans="22:36">
      <c r="V1592" s="6"/>
      <c r="W1592" s="27"/>
      <c r="X1592" s="7"/>
      <c r="Y1592" s="7"/>
      <c r="AA1592" s="5"/>
      <c r="AC1592" s="7"/>
      <c r="AD1592" s="5"/>
      <c r="AE1592" s="5"/>
      <c r="AF1592" s="5"/>
      <c r="AJ1592" s="5"/>
    </row>
    <row r="1593" spans="22:36">
      <c r="V1593" s="6"/>
      <c r="W1593" s="27"/>
      <c r="X1593" s="7"/>
      <c r="Y1593" s="7"/>
      <c r="AA1593" s="5"/>
      <c r="AC1593" s="7"/>
      <c r="AD1593" s="5"/>
      <c r="AE1593" s="5"/>
      <c r="AF1593" s="5"/>
      <c r="AJ1593" s="5"/>
    </row>
    <row r="1594" spans="22:36">
      <c r="V1594" s="6"/>
      <c r="W1594" s="27"/>
      <c r="X1594" s="7"/>
      <c r="Y1594" s="7"/>
      <c r="AA1594" s="5"/>
      <c r="AC1594" s="7"/>
      <c r="AD1594" s="5"/>
      <c r="AE1594" s="5"/>
      <c r="AF1594" s="5"/>
      <c r="AJ1594" s="5"/>
    </row>
    <row r="1595" spans="22:36">
      <c r="V1595" s="6"/>
      <c r="W1595" s="27"/>
      <c r="X1595" s="7"/>
      <c r="Y1595" s="7"/>
      <c r="AA1595" s="5"/>
      <c r="AC1595" s="7"/>
      <c r="AD1595" s="5"/>
      <c r="AE1595" s="5"/>
      <c r="AF1595" s="5"/>
      <c r="AJ1595" s="5"/>
    </row>
    <row r="1596" spans="22:36">
      <c r="V1596" s="6"/>
      <c r="W1596" s="27"/>
      <c r="X1596" s="7"/>
      <c r="Y1596" s="7"/>
      <c r="AA1596" s="5"/>
      <c r="AC1596" s="7"/>
      <c r="AD1596" s="5"/>
      <c r="AE1596" s="5"/>
      <c r="AF1596" s="5"/>
      <c r="AJ1596" s="5"/>
    </row>
    <row r="1597" spans="22:36">
      <c r="V1597" s="6"/>
      <c r="W1597" s="27"/>
      <c r="X1597" s="7"/>
      <c r="Y1597" s="7"/>
      <c r="AA1597" s="5"/>
      <c r="AC1597" s="7"/>
      <c r="AD1597" s="5"/>
      <c r="AE1597" s="5"/>
      <c r="AF1597" s="5"/>
      <c r="AJ1597" s="5"/>
    </row>
    <row r="1598" spans="22:36">
      <c r="V1598" s="6"/>
      <c r="W1598" s="27"/>
      <c r="X1598" s="7"/>
      <c r="Y1598" s="7"/>
      <c r="AA1598" s="5"/>
      <c r="AC1598" s="7"/>
      <c r="AD1598" s="5"/>
      <c r="AE1598" s="5"/>
      <c r="AF1598" s="5"/>
      <c r="AJ1598" s="5"/>
    </row>
    <row r="1599" spans="22:36">
      <c r="V1599" s="6"/>
      <c r="W1599" s="27"/>
      <c r="X1599" s="7"/>
      <c r="Y1599" s="7"/>
      <c r="AA1599" s="5"/>
      <c r="AC1599" s="7"/>
      <c r="AD1599" s="5"/>
      <c r="AE1599" s="5"/>
      <c r="AF1599" s="5"/>
      <c r="AJ1599" s="5"/>
    </row>
    <row r="1600" spans="22:36">
      <c r="V1600" s="6"/>
      <c r="W1600" s="27"/>
      <c r="X1600" s="7"/>
      <c r="Y1600" s="7"/>
      <c r="AA1600" s="5"/>
      <c r="AC1600" s="7"/>
      <c r="AD1600" s="5"/>
      <c r="AE1600" s="5"/>
      <c r="AF1600" s="5"/>
      <c r="AJ1600" s="5"/>
    </row>
    <row r="1601" spans="22:36">
      <c r="V1601" s="6"/>
      <c r="W1601" s="27"/>
      <c r="X1601" s="7"/>
      <c r="Y1601" s="7"/>
      <c r="AA1601" s="5"/>
      <c r="AC1601" s="7"/>
      <c r="AD1601" s="5"/>
      <c r="AE1601" s="5"/>
      <c r="AF1601" s="5"/>
      <c r="AJ1601" s="5"/>
    </row>
    <row r="1602" spans="22:36">
      <c r="V1602" s="6"/>
      <c r="W1602" s="27"/>
      <c r="X1602" s="7"/>
      <c r="Y1602" s="7"/>
      <c r="AA1602" s="5"/>
      <c r="AC1602" s="7"/>
      <c r="AD1602" s="5"/>
      <c r="AE1602" s="5"/>
      <c r="AF1602" s="5"/>
      <c r="AJ1602" s="5"/>
    </row>
    <row r="1603" spans="22:36">
      <c r="V1603" s="6"/>
      <c r="W1603" s="27"/>
      <c r="X1603" s="7"/>
      <c r="Y1603" s="7"/>
      <c r="AA1603" s="5"/>
      <c r="AC1603" s="7"/>
      <c r="AD1603" s="5"/>
      <c r="AE1603" s="5"/>
      <c r="AF1603" s="5"/>
      <c r="AJ1603" s="5"/>
    </row>
    <row r="1604" spans="22:36">
      <c r="V1604" s="6"/>
      <c r="W1604" s="27"/>
      <c r="X1604" s="7"/>
      <c r="Y1604" s="7"/>
      <c r="AA1604" s="5"/>
      <c r="AC1604" s="7"/>
      <c r="AD1604" s="5"/>
      <c r="AE1604" s="5"/>
      <c r="AF1604" s="5"/>
      <c r="AJ1604" s="5"/>
    </row>
    <row r="1605" spans="22:36">
      <c r="V1605" s="6"/>
      <c r="W1605" s="27"/>
      <c r="X1605" s="7"/>
      <c r="Y1605" s="7"/>
      <c r="AA1605" s="5"/>
      <c r="AC1605" s="7"/>
      <c r="AD1605" s="5"/>
      <c r="AE1605" s="5"/>
      <c r="AF1605" s="5"/>
      <c r="AJ1605" s="5"/>
    </row>
    <row r="1606" spans="22:36">
      <c r="V1606" s="6"/>
      <c r="W1606" s="27"/>
      <c r="X1606" s="7"/>
      <c r="Y1606" s="7"/>
      <c r="AA1606" s="5"/>
      <c r="AC1606" s="7"/>
      <c r="AD1606" s="5"/>
      <c r="AE1606" s="5"/>
      <c r="AF1606" s="5"/>
      <c r="AJ1606" s="5"/>
    </row>
    <row r="1607" spans="22:36">
      <c r="V1607" s="6"/>
      <c r="W1607" s="27"/>
      <c r="X1607" s="7"/>
      <c r="Y1607" s="7"/>
      <c r="AA1607" s="5"/>
      <c r="AC1607" s="7"/>
      <c r="AD1607" s="5"/>
      <c r="AE1607" s="5"/>
      <c r="AF1607" s="5"/>
      <c r="AJ1607" s="5"/>
    </row>
    <row r="1608" spans="22:36">
      <c r="V1608" s="6"/>
      <c r="W1608" s="27"/>
      <c r="X1608" s="7"/>
      <c r="Y1608" s="7"/>
      <c r="AA1608" s="5"/>
      <c r="AC1608" s="7"/>
      <c r="AD1608" s="5"/>
      <c r="AE1608" s="5"/>
      <c r="AF1608" s="5"/>
      <c r="AJ1608" s="5"/>
    </row>
    <row r="1609" spans="22:36">
      <c r="V1609" s="6"/>
      <c r="W1609" s="27"/>
      <c r="X1609" s="7"/>
      <c r="Y1609" s="7"/>
      <c r="AA1609" s="5"/>
      <c r="AC1609" s="7"/>
      <c r="AD1609" s="5"/>
      <c r="AE1609" s="5"/>
      <c r="AF1609" s="5"/>
      <c r="AJ1609" s="5"/>
    </row>
    <row r="1610" spans="22:36">
      <c r="V1610" s="6"/>
      <c r="W1610" s="27"/>
      <c r="X1610" s="7"/>
      <c r="Y1610" s="7"/>
      <c r="AA1610" s="5"/>
      <c r="AC1610" s="7"/>
      <c r="AD1610" s="5"/>
      <c r="AE1610" s="5"/>
      <c r="AF1610" s="5"/>
      <c r="AJ1610" s="5"/>
    </row>
    <row r="1611" spans="22:36">
      <c r="V1611" s="6"/>
      <c r="W1611" s="27"/>
      <c r="X1611" s="7"/>
      <c r="Y1611" s="7"/>
      <c r="AA1611" s="5"/>
      <c r="AC1611" s="7"/>
      <c r="AD1611" s="5"/>
      <c r="AE1611" s="5"/>
      <c r="AF1611" s="5"/>
      <c r="AJ1611" s="5"/>
    </row>
    <row r="1612" spans="22:36">
      <c r="V1612" s="6"/>
      <c r="W1612" s="27"/>
      <c r="X1612" s="7"/>
      <c r="Y1612" s="7"/>
      <c r="AA1612" s="5"/>
      <c r="AC1612" s="7"/>
      <c r="AD1612" s="5"/>
      <c r="AE1612" s="5"/>
      <c r="AF1612" s="5"/>
      <c r="AJ1612" s="5"/>
    </row>
    <row r="1613" spans="22:36">
      <c r="V1613" s="6"/>
      <c r="W1613" s="27"/>
      <c r="X1613" s="7"/>
      <c r="Y1613" s="7"/>
      <c r="AA1613" s="5"/>
      <c r="AC1613" s="7"/>
      <c r="AD1613" s="5"/>
      <c r="AE1613" s="5"/>
      <c r="AF1613" s="5"/>
      <c r="AJ1613" s="5"/>
    </row>
    <row r="1614" spans="22:36">
      <c r="V1614" s="6"/>
      <c r="W1614" s="27"/>
      <c r="X1614" s="7"/>
      <c r="Y1614" s="7"/>
      <c r="AA1614" s="5"/>
      <c r="AC1614" s="7"/>
      <c r="AD1614" s="5"/>
      <c r="AE1614" s="5"/>
      <c r="AF1614" s="5"/>
      <c r="AJ1614" s="5"/>
    </row>
    <row r="1615" spans="22:36">
      <c r="V1615" s="6"/>
      <c r="W1615" s="27"/>
      <c r="X1615" s="7"/>
      <c r="Y1615" s="7"/>
      <c r="AA1615" s="5"/>
      <c r="AC1615" s="7"/>
      <c r="AD1615" s="5"/>
      <c r="AE1615" s="5"/>
      <c r="AF1615" s="5"/>
      <c r="AJ1615" s="5"/>
    </row>
    <row r="1616" spans="22:36">
      <c r="V1616" s="6"/>
      <c r="W1616" s="27"/>
      <c r="X1616" s="7"/>
      <c r="Y1616" s="7"/>
      <c r="AA1616" s="5"/>
      <c r="AC1616" s="7"/>
      <c r="AD1616" s="5"/>
      <c r="AE1616" s="5"/>
      <c r="AF1616" s="5"/>
      <c r="AJ1616" s="5"/>
    </row>
    <row r="1617" spans="22:36">
      <c r="V1617" s="6"/>
      <c r="W1617" s="27"/>
      <c r="X1617" s="7"/>
      <c r="Y1617" s="7"/>
      <c r="AA1617" s="5"/>
      <c r="AC1617" s="7"/>
      <c r="AD1617" s="5"/>
      <c r="AE1617" s="5"/>
      <c r="AF1617" s="5"/>
      <c r="AJ1617" s="5"/>
    </row>
    <row r="1618" spans="22:36">
      <c r="V1618" s="6"/>
      <c r="W1618" s="27"/>
      <c r="X1618" s="7"/>
      <c r="Y1618" s="7"/>
      <c r="AA1618" s="5"/>
      <c r="AC1618" s="7"/>
      <c r="AD1618" s="5"/>
      <c r="AE1618" s="5"/>
      <c r="AF1618" s="5"/>
      <c r="AJ1618" s="5"/>
    </row>
    <row r="1619" spans="22:36">
      <c r="V1619" s="6"/>
      <c r="W1619" s="27"/>
      <c r="X1619" s="7"/>
      <c r="Y1619" s="7"/>
      <c r="AA1619" s="5"/>
      <c r="AC1619" s="7"/>
      <c r="AD1619" s="5"/>
      <c r="AE1619" s="5"/>
      <c r="AF1619" s="5"/>
      <c r="AJ1619" s="5"/>
    </row>
    <row r="1620" spans="22:36">
      <c r="V1620" s="6"/>
      <c r="W1620" s="27"/>
      <c r="X1620" s="7"/>
      <c r="Y1620" s="7"/>
      <c r="AA1620" s="5"/>
      <c r="AC1620" s="7"/>
      <c r="AD1620" s="5"/>
      <c r="AE1620" s="5"/>
      <c r="AF1620" s="5"/>
      <c r="AJ1620" s="5"/>
    </row>
    <row r="1621" spans="22:36">
      <c r="V1621" s="6"/>
      <c r="W1621" s="27"/>
      <c r="X1621" s="7"/>
      <c r="Y1621" s="7"/>
      <c r="AA1621" s="5"/>
      <c r="AC1621" s="7"/>
      <c r="AD1621" s="5"/>
      <c r="AE1621" s="5"/>
      <c r="AF1621" s="5"/>
      <c r="AJ1621" s="5"/>
    </row>
    <row r="1622" spans="22:36">
      <c r="V1622" s="6"/>
      <c r="W1622" s="27"/>
      <c r="X1622" s="7"/>
      <c r="Y1622" s="7"/>
      <c r="AA1622" s="5"/>
      <c r="AC1622" s="7"/>
      <c r="AD1622" s="5"/>
      <c r="AE1622" s="5"/>
      <c r="AF1622" s="5"/>
      <c r="AJ1622" s="5"/>
    </row>
    <row r="1623" spans="22:36">
      <c r="V1623" s="6"/>
      <c r="W1623" s="27"/>
      <c r="X1623" s="7"/>
      <c r="Y1623" s="7"/>
      <c r="AA1623" s="5"/>
      <c r="AC1623" s="7"/>
      <c r="AD1623" s="5"/>
      <c r="AE1623" s="5"/>
      <c r="AF1623" s="5"/>
      <c r="AJ1623" s="5"/>
    </row>
    <row r="1624" spans="22:36">
      <c r="V1624" s="6"/>
      <c r="W1624" s="27"/>
      <c r="X1624" s="7"/>
      <c r="Y1624" s="7"/>
      <c r="AA1624" s="5"/>
      <c r="AC1624" s="7"/>
      <c r="AD1624" s="5"/>
      <c r="AE1624" s="5"/>
      <c r="AF1624" s="5"/>
      <c r="AJ1624" s="5"/>
    </row>
    <row r="1625" spans="22:36">
      <c r="V1625" s="6"/>
      <c r="W1625" s="27"/>
      <c r="X1625" s="7"/>
      <c r="Y1625" s="7"/>
      <c r="AA1625" s="5"/>
      <c r="AC1625" s="7"/>
      <c r="AD1625" s="5"/>
      <c r="AE1625" s="5"/>
      <c r="AF1625" s="5"/>
      <c r="AJ1625" s="5"/>
    </row>
    <row r="1626" spans="22:36">
      <c r="V1626" s="6"/>
      <c r="W1626" s="27"/>
      <c r="X1626" s="7"/>
      <c r="Y1626" s="7"/>
      <c r="AA1626" s="5"/>
      <c r="AC1626" s="7"/>
      <c r="AD1626" s="5"/>
      <c r="AE1626" s="5"/>
      <c r="AF1626" s="5"/>
      <c r="AJ1626" s="5"/>
    </row>
    <row r="1627" spans="22:36">
      <c r="V1627" s="6"/>
      <c r="W1627" s="27"/>
      <c r="X1627" s="7"/>
      <c r="Y1627" s="7"/>
      <c r="AA1627" s="5"/>
      <c r="AC1627" s="7"/>
      <c r="AD1627" s="5"/>
      <c r="AE1627" s="5"/>
      <c r="AF1627" s="5"/>
      <c r="AJ1627" s="5"/>
    </row>
    <row r="1628" spans="22:36">
      <c r="V1628" s="6"/>
      <c r="W1628" s="27"/>
      <c r="X1628" s="7"/>
      <c r="Y1628" s="7"/>
      <c r="AA1628" s="5"/>
      <c r="AC1628" s="7"/>
      <c r="AD1628" s="5"/>
      <c r="AE1628" s="5"/>
      <c r="AF1628" s="5"/>
      <c r="AJ1628" s="5"/>
    </row>
    <row r="1629" spans="22:36">
      <c r="V1629" s="6"/>
      <c r="W1629" s="27"/>
      <c r="X1629" s="7"/>
      <c r="Y1629" s="7"/>
      <c r="AA1629" s="5"/>
      <c r="AC1629" s="7"/>
      <c r="AD1629" s="5"/>
      <c r="AE1629" s="5"/>
      <c r="AF1629" s="5"/>
      <c r="AJ1629" s="5"/>
    </row>
    <row r="1630" spans="22:36">
      <c r="V1630" s="6"/>
      <c r="W1630" s="27"/>
      <c r="X1630" s="7"/>
      <c r="Y1630" s="7"/>
      <c r="AA1630" s="5"/>
      <c r="AC1630" s="7"/>
      <c r="AD1630" s="5"/>
      <c r="AE1630" s="5"/>
      <c r="AF1630" s="5"/>
      <c r="AJ1630" s="5"/>
    </row>
    <row r="1631" spans="22:36">
      <c r="V1631" s="6"/>
      <c r="W1631" s="27"/>
      <c r="X1631" s="7"/>
      <c r="Y1631" s="7"/>
      <c r="AA1631" s="5"/>
      <c r="AC1631" s="7"/>
      <c r="AD1631" s="5"/>
      <c r="AE1631" s="5"/>
      <c r="AF1631" s="5"/>
      <c r="AJ1631" s="5"/>
    </row>
    <row r="1632" spans="22:36">
      <c r="V1632" s="6"/>
      <c r="W1632" s="27"/>
      <c r="X1632" s="7"/>
      <c r="Y1632" s="7"/>
      <c r="AA1632" s="5"/>
      <c r="AC1632" s="7"/>
      <c r="AD1632" s="5"/>
      <c r="AE1632" s="5"/>
      <c r="AF1632" s="5"/>
      <c r="AJ1632" s="5"/>
    </row>
    <row r="1633" spans="22:36">
      <c r="V1633" s="6"/>
      <c r="W1633" s="27"/>
      <c r="X1633" s="7"/>
      <c r="Y1633" s="7"/>
      <c r="AA1633" s="5"/>
      <c r="AC1633" s="7"/>
      <c r="AD1633" s="5"/>
      <c r="AE1633" s="5"/>
      <c r="AF1633" s="5"/>
      <c r="AJ1633" s="5"/>
    </row>
    <row r="1634" spans="22:36">
      <c r="V1634" s="6"/>
      <c r="W1634" s="27"/>
      <c r="X1634" s="7"/>
      <c r="Y1634" s="7"/>
      <c r="AA1634" s="5"/>
      <c r="AC1634" s="7"/>
      <c r="AD1634" s="5"/>
      <c r="AE1634" s="5"/>
      <c r="AF1634" s="5"/>
      <c r="AJ1634" s="5"/>
    </row>
    <row r="1635" spans="22:36">
      <c r="V1635" s="6"/>
      <c r="W1635" s="27"/>
      <c r="X1635" s="7"/>
      <c r="Y1635" s="7"/>
      <c r="AA1635" s="5"/>
      <c r="AC1635" s="7"/>
      <c r="AD1635" s="5"/>
      <c r="AE1635" s="5"/>
      <c r="AF1635" s="5"/>
      <c r="AJ1635" s="5"/>
    </row>
    <row r="1636" spans="22:36">
      <c r="V1636" s="6"/>
      <c r="W1636" s="27"/>
      <c r="X1636" s="7"/>
      <c r="Y1636" s="7"/>
      <c r="AA1636" s="5"/>
      <c r="AC1636" s="7"/>
      <c r="AD1636" s="5"/>
      <c r="AE1636" s="5"/>
      <c r="AF1636" s="5"/>
      <c r="AJ1636" s="5"/>
    </row>
    <row r="1637" spans="22:36">
      <c r="V1637" s="6"/>
      <c r="W1637" s="27"/>
      <c r="X1637" s="7"/>
      <c r="Y1637" s="7"/>
      <c r="AA1637" s="5"/>
      <c r="AC1637" s="7"/>
      <c r="AD1637" s="5"/>
      <c r="AE1637" s="5"/>
      <c r="AF1637" s="5"/>
      <c r="AJ1637" s="5"/>
    </row>
    <row r="1638" spans="22:36">
      <c r="V1638" s="6"/>
      <c r="W1638" s="27"/>
      <c r="X1638" s="7"/>
      <c r="Y1638" s="7"/>
      <c r="AA1638" s="5"/>
      <c r="AC1638" s="7"/>
      <c r="AD1638" s="5"/>
      <c r="AE1638" s="5"/>
      <c r="AF1638" s="5"/>
      <c r="AJ1638" s="5"/>
    </row>
    <row r="1639" spans="22:36">
      <c r="V1639" s="6"/>
      <c r="W1639" s="27"/>
      <c r="X1639" s="7"/>
      <c r="Y1639" s="7"/>
      <c r="AA1639" s="5"/>
      <c r="AC1639" s="7"/>
      <c r="AD1639" s="5"/>
      <c r="AE1639" s="5"/>
      <c r="AF1639" s="5"/>
      <c r="AJ1639" s="5"/>
    </row>
    <row r="1640" spans="22:36">
      <c r="V1640" s="6"/>
      <c r="W1640" s="27"/>
      <c r="X1640" s="7"/>
      <c r="Y1640" s="7"/>
      <c r="AA1640" s="5"/>
      <c r="AC1640" s="7"/>
      <c r="AD1640" s="5"/>
      <c r="AE1640" s="5"/>
      <c r="AF1640" s="5"/>
      <c r="AJ1640" s="5"/>
    </row>
    <row r="1641" spans="22:36">
      <c r="V1641" s="6"/>
      <c r="W1641" s="27"/>
      <c r="X1641" s="7"/>
      <c r="Y1641" s="7"/>
      <c r="AA1641" s="5"/>
      <c r="AC1641" s="7"/>
      <c r="AD1641" s="5"/>
      <c r="AE1641" s="5"/>
      <c r="AF1641" s="5"/>
      <c r="AJ1641" s="5"/>
    </row>
    <row r="1642" spans="22:36">
      <c r="V1642" s="6"/>
      <c r="W1642" s="27"/>
      <c r="X1642" s="7"/>
      <c r="Y1642" s="7"/>
      <c r="AA1642" s="5"/>
      <c r="AC1642" s="7"/>
      <c r="AD1642" s="5"/>
      <c r="AE1642" s="5"/>
      <c r="AF1642" s="5"/>
      <c r="AJ1642" s="5"/>
    </row>
    <row r="1643" spans="22:36">
      <c r="V1643" s="6"/>
      <c r="W1643" s="27"/>
      <c r="X1643" s="7"/>
      <c r="Y1643" s="7"/>
      <c r="AA1643" s="5"/>
      <c r="AC1643" s="7"/>
      <c r="AD1643" s="5"/>
      <c r="AE1643" s="5"/>
      <c r="AF1643" s="5"/>
      <c r="AJ1643" s="5"/>
    </row>
    <row r="1644" spans="22:36">
      <c r="V1644" s="6"/>
      <c r="W1644" s="27"/>
      <c r="X1644" s="7"/>
      <c r="Y1644" s="7"/>
      <c r="AA1644" s="5"/>
      <c r="AC1644" s="7"/>
      <c r="AD1644" s="5"/>
      <c r="AE1644" s="5"/>
      <c r="AF1644" s="5"/>
      <c r="AJ1644" s="5"/>
    </row>
    <row r="1645" spans="22:36">
      <c r="V1645" s="6"/>
      <c r="W1645" s="27"/>
      <c r="X1645" s="7"/>
      <c r="Y1645" s="7"/>
      <c r="AA1645" s="5"/>
      <c r="AC1645" s="7"/>
      <c r="AD1645" s="5"/>
      <c r="AE1645" s="5"/>
      <c r="AF1645" s="5"/>
      <c r="AJ1645" s="5"/>
    </row>
    <row r="1646" spans="22:36">
      <c r="V1646" s="6"/>
      <c r="W1646" s="27"/>
      <c r="X1646" s="7"/>
      <c r="Y1646" s="7"/>
      <c r="AA1646" s="5"/>
      <c r="AC1646" s="7"/>
      <c r="AD1646" s="5"/>
      <c r="AE1646" s="5"/>
      <c r="AF1646" s="5"/>
      <c r="AJ1646" s="5"/>
    </row>
    <row r="1647" spans="22:36">
      <c r="V1647" s="6"/>
      <c r="W1647" s="27"/>
      <c r="X1647" s="7"/>
      <c r="Y1647" s="7"/>
      <c r="AA1647" s="5"/>
      <c r="AC1647" s="7"/>
      <c r="AD1647" s="5"/>
      <c r="AE1647" s="5"/>
      <c r="AF1647" s="5"/>
      <c r="AJ1647" s="5"/>
    </row>
    <row r="1648" spans="22:36">
      <c r="V1648" s="6"/>
      <c r="W1648" s="27"/>
      <c r="X1648" s="7"/>
      <c r="Y1648" s="7"/>
      <c r="AA1648" s="5"/>
      <c r="AC1648" s="7"/>
      <c r="AD1648" s="5"/>
      <c r="AE1648" s="5"/>
      <c r="AF1648" s="5"/>
      <c r="AJ1648" s="5"/>
    </row>
    <row r="1649" spans="22:36">
      <c r="V1649" s="6"/>
      <c r="W1649" s="27"/>
      <c r="X1649" s="7"/>
      <c r="Y1649" s="7"/>
      <c r="AA1649" s="5"/>
      <c r="AC1649" s="7"/>
      <c r="AD1649" s="5"/>
      <c r="AE1649" s="5"/>
      <c r="AF1649" s="5"/>
      <c r="AJ1649" s="5"/>
    </row>
    <row r="1650" spans="22:36">
      <c r="V1650" s="6"/>
      <c r="W1650" s="27"/>
      <c r="X1650" s="7"/>
      <c r="Y1650" s="7"/>
      <c r="AA1650" s="5"/>
      <c r="AC1650" s="7"/>
      <c r="AD1650" s="5"/>
      <c r="AE1650" s="5"/>
      <c r="AF1650" s="5"/>
      <c r="AJ1650" s="5"/>
    </row>
    <row r="1651" spans="22:36">
      <c r="V1651" s="6"/>
      <c r="W1651" s="27"/>
      <c r="X1651" s="7"/>
      <c r="Y1651" s="7"/>
      <c r="AA1651" s="5"/>
      <c r="AC1651" s="7"/>
      <c r="AD1651" s="5"/>
      <c r="AE1651" s="5"/>
      <c r="AF1651" s="5"/>
      <c r="AJ1651" s="5"/>
    </row>
    <row r="1652" spans="22:36">
      <c r="V1652" s="6"/>
      <c r="W1652" s="27"/>
      <c r="X1652" s="7"/>
      <c r="Y1652" s="7"/>
      <c r="AA1652" s="5"/>
      <c r="AC1652" s="7"/>
      <c r="AD1652" s="5"/>
      <c r="AE1652" s="5"/>
      <c r="AF1652" s="5"/>
      <c r="AJ1652" s="5"/>
    </row>
    <row r="1653" spans="22:36">
      <c r="V1653" s="6"/>
      <c r="W1653" s="27"/>
      <c r="X1653" s="7"/>
      <c r="Y1653" s="7"/>
      <c r="AA1653" s="5"/>
      <c r="AC1653" s="7"/>
      <c r="AD1653" s="5"/>
      <c r="AE1653" s="5"/>
      <c r="AF1653" s="5"/>
      <c r="AJ1653" s="5"/>
    </row>
    <row r="1654" spans="22:36">
      <c r="V1654" s="6"/>
      <c r="W1654" s="27"/>
      <c r="X1654" s="7"/>
      <c r="Y1654" s="7"/>
      <c r="AA1654" s="5"/>
      <c r="AC1654" s="7"/>
      <c r="AD1654" s="5"/>
      <c r="AE1654" s="5"/>
      <c r="AF1654" s="5"/>
      <c r="AJ1654" s="5"/>
    </row>
    <row r="1655" spans="22:36">
      <c r="V1655" s="6"/>
      <c r="W1655" s="27"/>
      <c r="X1655" s="7"/>
      <c r="Y1655" s="7"/>
      <c r="AA1655" s="5"/>
      <c r="AC1655" s="7"/>
      <c r="AD1655" s="5"/>
      <c r="AE1655" s="5"/>
      <c r="AF1655" s="5"/>
      <c r="AJ1655" s="5"/>
    </row>
    <row r="1656" spans="22:36">
      <c r="V1656" s="6"/>
      <c r="W1656" s="27"/>
      <c r="X1656" s="7"/>
      <c r="Y1656" s="7"/>
      <c r="AA1656" s="5"/>
      <c r="AC1656" s="7"/>
      <c r="AD1656" s="5"/>
      <c r="AE1656" s="5"/>
      <c r="AF1656" s="5"/>
      <c r="AJ1656" s="5"/>
    </row>
    <row r="1657" spans="22:36">
      <c r="V1657" s="6"/>
      <c r="W1657" s="27"/>
      <c r="X1657" s="7"/>
      <c r="Y1657" s="7"/>
      <c r="AA1657" s="5"/>
      <c r="AC1657" s="7"/>
      <c r="AD1657" s="5"/>
      <c r="AE1657" s="5"/>
      <c r="AF1657" s="5"/>
      <c r="AJ1657" s="5"/>
    </row>
    <row r="1658" spans="22:36">
      <c r="V1658" s="6"/>
      <c r="W1658" s="27"/>
      <c r="X1658" s="7"/>
      <c r="Y1658" s="7"/>
      <c r="AA1658" s="5"/>
      <c r="AC1658" s="7"/>
      <c r="AD1658" s="5"/>
      <c r="AE1658" s="5"/>
      <c r="AF1658" s="5"/>
      <c r="AJ1658" s="5"/>
    </row>
    <row r="1659" spans="22:36">
      <c r="V1659" s="6"/>
      <c r="W1659" s="27"/>
      <c r="X1659" s="7"/>
      <c r="Y1659" s="7"/>
      <c r="AA1659" s="5"/>
      <c r="AC1659" s="7"/>
      <c r="AD1659" s="5"/>
      <c r="AE1659" s="5"/>
      <c r="AF1659" s="5"/>
      <c r="AJ1659" s="5"/>
    </row>
    <row r="1660" spans="22:36">
      <c r="V1660" s="6"/>
      <c r="W1660" s="27"/>
      <c r="X1660" s="7"/>
      <c r="Y1660" s="7"/>
      <c r="AA1660" s="5"/>
      <c r="AC1660" s="7"/>
      <c r="AD1660" s="5"/>
      <c r="AE1660" s="5"/>
      <c r="AF1660" s="5"/>
      <c r="AJ1660" s="5"/>
    </row>
    <row r="1661" spans="22:36">
      <c r="V1661" s="6"/>
      <c r="W1661" s="27"/>
      <c r="X1661" s="7"/>
      <c r="Y1661" s="7"/>
      <c r="AA1661" s="5"/>
      <c r="AC1661" s="7"/>
      <c r="AD1661" s="5"/>
      <c r="AE1661" s="5"/>
      <c r="AF1661" s="5"/>
      <c r="AJ1661" s="5"/>
    </row>
    <row r="1662" spans="22:36">
      <c r="V1662" s="6"/>
      <c r="W1662" s="27"/>
      <c r="X1662" s="7"/>
      <c r="Y1662" s="7"/>
      <c r="AA1662" s="5"/>
      <c r="AC1662" s="7"/>
      <c r="AD1662" s="5"/>
      <c r="AE1662" s="5"/>
      <c r="AF1662" s="5"/>
      <c r="AJ1662" s="5"/>
    </row>
    <row r="1663" spans="22:36">
      <c r="V1663" s="6"/>
      <c r="W1663" s="27"/>
      <c r="X1663" s="7"/>
      <c r="Y1663" s="7"/>
      <c r="AA1663" s="5"/>
      <c r="AC1663" s="7"/>
      <c r="AD1663" s="5"/>
      <c r="AE1663" s="5"/>
      <c r="AF1663" s="5"/>
      <c r="AJ1663" s="5"/>
    </row>
    <row r="1664" spans="22:36">
      <c r="V1664" s="6"/>
      <c r="W1664" s="27"/>
      <c r="X1664" s="7"/>
      <c r="Y1664" s="7"/>
      <c r="AA1664" s="5"/>
      <c r="AC1664" s="7"/>
      <c r="AD1664" s="5"/>
      <c r="AE1664" s="5"/>
      <c r="AF1664" s="5"/>
      <c r="AJ1664" s="5"/>
    </row>
    <row r="1665" spans="22:36">
      <c r="V1665" s="6"/>
      <c r="W1665" s="27"/>
      <c r="X1665" s="7"/>
      <c r="Y1665" s="7"/>
      <c r="AA1665" s="5"/>
      <c r="AC1665" s="7"/>
      <c r="AD1665" s="5"/>
      <c r="AE1665" s="5"/>
      <c r="AF1665" s="5"/>
      <c r="AJ1665" s="5"/>
    </row>
    <row r="1666" spans="22:36">
      <c r="V1666" s="6"/>
      <c r="W1666" s="27"/>
      <c r="X1666" s="7"/>
      <c r="Y1666" s="7"/>
      <c r="AA1666" s="5"/>
      <c r="AC1666" s="7"/>
      <c r="AD1666" s="5"/>
      <c r="AE1666" s="5"/>
      <c r="AF1666" s="5"/>
      <c r="AJ1666" s="5"/>
    </row>
    <row r="1667" spans="22:36">
      <c r="V1667" s="6"/>
      <c r="W1667" s="27"/>
      <c r="X1667" s="7"/>
      <c r="Y1667" s="7"/>
      <c r="AA1667" s="5"/>
      <c r="AC1667" s="7"/>
      <c r="AD1667" s="5"/>
      <c r="AE1667" s="5"/>
      <c r="AF1667" s="5"/>
      <c r="AJ1667" s="5"/>
    </row>
    <row r="1668" spans="22:36">
      <c r="V1668" s="6"/>
      <c r="W1668" s="27"/>
      <c r="X1668" s="7"/>
      <c r="Y1668" s="7"/>
      <c r="AA1668" s="5"/>
      <c r="AC1668" s="7"/>
      <c r="AD1668" s="5"/>
      <c r="AE1668" s="5"/>
      <c r="AF1668" s="5"/>
      <c r="AJ1668" s="5"/>
    </row>
    <row r="1669" spans="22:36">
      <c r="V1669" s="6"/>
      <c r="W1669" s="27"/>
      <c r="X1669" s="7"/>
      <c r="Y1669" s="7"/>
      <c r="AA1669" s="5"/>
      <c r="AC1669" s="7"/>
      <c r="AD1669" s="5"/>
      <c r="AE1669" s="5"/>
      <c r="AF1669" s="5"/>
      <c r="AJ1669" s="5"/>
    </row>
    <row r="1670" spans="22:36">
      <c r="V1670" s="6"/>
      <c r="W1670" s="27"/>
      <c r="X1670" s="7"/>
      <c r="Y1670" s="7"/>
      <c r="AA1670" s="5"/>
      <c r="AC1670" s="7"/>
      <c r="AD1670" s="5"/>
      <c r="AE1670" s="5"/>
      <c r="AF1670" s="5"/>
      <c r="AJ1670" s="5"/>
    </row>
    <row r="1671" spans="22:36">
      <c r="V1671" s="6"/>
      <c r="W1671" s="27"/>
      <c r="X1671" s="7"/>
      <c r="Y1671" s="7"/>
      <c r="AA1671" s="5"/>
      <c r="AC1671" s="7"/>
      <c r="AD1671" s="5"/>
      <c r="AE1671" s="5"/>
      <c r="AF1671" s="5"/>
      <c r="AJ1671" s="5"/>
    </row>
    <row r="1672" spans="22:36">
      <c r="V1672" s="6"/>
      <c r="W1672" s="27"/>
      <c r="X1672" s="7"/>
      <c r="Y1672" s="7"/>
      <c r="AA1672" s="5"/>
      <c r="AC1672" s="7"/>
      <c r="AD1672" s="5"/>
      <c r="AE1672" s="5"/>
      <c r="AF1672" s="5"/>
      <c r="AJ1672" s="5"/>
    </row>
    <row r="1673" spans="22:36">
      <c r="V1673" s="6"/>
      <c r="W1673" s="27"/>
      <c r="X1673" s="7"/>
      <c r="Y1673" s="7"/>
      <c r="AA1673" s="5"/>
      <c r="AC1673" s="7"/>
      <c r="AD1673" s="5"/>
      <c r="AE1673" s="5"/>
      <c r="AF1673" s="5"/>
      <c r="AJ1673" s="5"/>
    </row>
    <row r="1674" spans="22:36">
      <c r="V1674" s="6"/>
      <c r="W1674" s="27"/>
      <c r="X1674" s="7"/>
      <c r="Y1674" s="7"/>
      <c r="AA1674" s="5"/>
      <c r="AC1674" s="7"/>
      <c r="AD1674" s="5"/>
      <c r="AE1674" s="5"/>
      <c r="AF1674" s="5"/>
      <c r="AJ1674" s="5"/>
    </row>
    <row r="1675" spans="22:36">
      <c r="V1675" s="6"/>
      <c r="W1675" s="27"/>
      <c r="X1675" s="7"/>
      <c r="Y1675" s="7"/>
      <c r="AA1675" s="5"/>
      <c r="AC1675" s="7"/>
      <c r="AD1675" s="5"/>
      <c r="AE1675" s="5"/>
      <c r="AF1675" s="5"/>
      <c r="AJ1675" s="5"/>
    </row>
    <row r="1676" spans="22:36">
      <c r="V1676" s="6"/>
      <c r="W1676" s="27"/>
      <c r="X1676" s="7"/>
      <c r="Y1676" s="7"/>
      <c r="AA1676" s="5"/>
      <c r="AC1676" s="7"/>
      <c r="AD1676" s="5"/>
      <c r="AE1676" s="5"/>
      <c r="AF1676" s="5"/>
      <c r="AJ1676" s="5"/>
    </row>
    <row r="1677" spans="22:36">
      <c r="V1677" s="6"/>
      <c r="W1677" s="27"/>
      <c r="X1677" s="7"/>
      <c r="Y1677" s="7"/>
      <c r="AA1677" s="5"/>
      <c r="AC1677" s="7"/>
      <c r="AD1677" s="5"/>
      <c r="AE1677" s="5"/>
      <c r="AF1677" s="5"/>
      <c r="AJ1677" s="5"/>
    </row>
    <row r="1678" spans="22:36">
      <c r="V1678" s="6"/>
      <c r="W1678" s="27"/>
      <c r="X1678" s="7"/>
      <c r="Y1678" s="7"/>
      <c r="AA1678" s="5"/>
      <c r="AC1678" s="7"/>
      <c r="AD1678" s="5"/>
      <c r="AE1678" s="5"/>
      <c r="AF1678" s="5"/>
      <c r="AJ1678" s="5"/>
    </row>
    <row r="1679" spans="22:36">
      <c r="V1679" s="6"/>
      <c r="W1679" s="27"/>
      <c r="X1679" s="7"/>
      <c r="Y1679" s="7"/>
      <c r="AA1679" s="5"/>
      <c r="AC1679" s="7"/>
      <c r="AD1679" s="5"/>
      <c r="AE1679" s="5"/>
      <c r="AF1679" s="5"/>
      <c r="AJ1679" s="5"/>
    </row>
    <row r="1680" spans="22:36">
      <c r="V1680" s="6"/>
      <c r="W1680" s="27"/>
      <c r="X1680" s="7"/>
      <c r="Y1680" s="7"/>
      <c r="AA1680" s="5"/>
      <c r="AC1680" s="7"/>
      <c r="AD1680" s="5"/>
      <c r="AE1680" s="5"/>
      <c r="AF1680" s="5"/>
      <c r="AJ1680" s="5"/>
    </row>
    <row r="1681" spans="22:36">
      <c r="V1681" s="6"/>
      <c r="W1681" s="27"/>
      <c r="X1681" s="7"/>
      <c r="Y1681" s="7"/>
      <c r="AA1681" s="5"/>
      <c r="AC1681" s="7"/>
      <c r="AD1681" s="5"/>
      <c r="AE1681" s="5"/>
      <c r="AF1681" s="5"/>
      <c r="AJ1681" s="5"/>
    </row>
    <row r="1682" spans="22:36">
      <c r="V1682" s="6"/>
      <c r="W1682" s="27"/>
      <c r="X1682" s="7"/>
      <c r="Y1682" s="7"/>
      <c r="AA1682" s="5"/>
      <c r="AC1682" s="7"/>
      <c r="AD1682" s="5"/>
      <c r="AE1682" s="5"/>
      <c r="AF1682" s="5"/>
      <c r="AJ1682" s="5"/>
    </row>
    <row r="1683" spans="22:36">
      <c r="V1683" s="6"/>
      <c r="W1683" s="27"/>
      <c r="X1683" s="7"/>
      <c r="Y1683" s="7"/>
      <c r="AA1683" s="5"/>
      <c r="AC1683" s="7"/>
      <c r="AD1683" s="5"/>
      <c r="AE1683" s="5"/>
      <c r="AF1683" s="5"/>
      <c r="AJ1683" s="5"/>
    </row>
    <row r="1684" spans="22:36">
      <c r="V1684" s="6"/>
      <c r="W1684" s="27"/>
      <c r="X1684" s="7"/>
      <c r="Y1684" s="7"/>
      <c r="AA1684" s="5"/>
      <c r="AC1684" s="7"/>
      <c r="AD1684" s="5"/>
      <c r="AE1684" s="5"/>
      <c r="AF1684" s="5"/>
      <c r="AJ1684" s="5"/>
    </row>
    <row r="1685" spans="22:36">
      <c r="V1685" s="6"/>
      <c r="W1685" s="27"/>
      <c r="X1685" s="7"/>
      <c r="Y1685" s="7"/>
      <c r="AA1685" s="5"/>
      <c r="AC1685" s="7"/>
      <c r="AD1685" s="5"/>
      <c r="AE1685" s="5"/>
      <c r="AF1685" s="5"/>
      <c r="AJ1685" s="5"/>
    </row>
    <row r="1686" spans="22:36">
      <c r="V1686" s="6"/>
      <c r="W1686" s="27"/>
      <c r="X1686" s="7"/>
      <c r="Y1686" s="7"/>
      <c r="AA1686" s="5"/>
      <c r="AC1686" s="7"/>
      <c r="AD1686" s="5"/>
      <c r="AE1686" s="5"/>
      <c r="AF1686" s="5"/>
      <c r="AJ1686" s="5"/>
    </row>
    <row r="1687" spans="22:36">
      <c r="V1687" s="6"/>
      <c r="W1687" s="27"/>
      <c r="X1687" s="7"/>
      <c r="Y1687" s="7"/>
      <c r="AA1687" s="5"/>
      <c r="AC1687" s="7"/>
      <c r="AD1687" s="5"/>
      <c r="AE1687" s="5"/>
      <c r="AF1687" s="5"/>
      <c r="AJ1687" s="5"/>
    </row>
    <row r="1688" spans="22:36">
      <c r="V1688" s="6"/>
      <c r="W1688" s="27"/>
      <c r="X1688" s="7"/>
      <c r="Y1688" s="7"/>
      <c r="AA1688" s="5"/>
      <c r="AC1688" s="7"/>
      <c r="AD1688" s="5"/>
      <c r="AE1688" s="5"/>
      <c r="AF1688" s="5"/>
      <c r="AJ1688" s="5"/>
    </row>
    <row r="1689" spans="22:36">
      <c r="V1689" s="6"/>
      <c r="W1689" s="27"/>
      <c r="X1689" s="7"/>
      <c r="Y1689" s="7"/>
      <c r="AA1689" s="5"/>
      <c r="AC1689" s="7"/>
      <c r="AD1689" s="5"/>
      <c r="AE1689" s="5"/>
      <c r="AF1689" s="5"/>
      <c r="AJ1689" s="5"/>
    </row>
    <row r="1690" spans="22:36">
      <c r="V1690" s="6"/>
      <c r="W1690" s="27"/>
      <c r="X1690" s="7"/>
      <c r="Y1690" s="7"/>
      <c r="AA1690" s="5"/>
      <c r="AC1690" s="7"/>
      <c r="AD1690" s="5"/>
      <c r="AE1690" s="5"/>
      <c r="AF1690" s="5"/>
      <c r="AJ1690" s="5"/>
    </row>
    <row r="1691" spans="22:36">
      <c r="V1691" s="6"/>
      <c r="W1691" s="27"/>
      <c r="X1691" s="7"/>
      <c r="Y1691" s="7"/>
      <c r="AA1691" s="5"/>
      <c r="AC1691" s="7"/>
      <c r="AD1691" s="5"/>
      <c r="AE1691" s="5"/>
      <c r="AF1691" s="5"/>
      <c r="AJ1691" s="5"/>
    </row>
    <row r="1692" spans="22:36">
      <c r="V1692" s="6"/>
      <c r="W1692" s="27"/>
      <c r="X1692" s="7"/>
      <c r="Y1692" s="7"/>
      <c r="AA1692" s="5"/>
      <c r="AC1692" s="7"/>
      <c r="AD1692" s="5"/>
      <c r="AE1692" s="5"/>
      <c r="AF1692" s="5"/>
      <c r="AJ1692" s="5"/>
    </row>
    <row r="1693" spans="22:36">
      <c r="V1693" s="6"/>
      <c r="W1693" s="27"/>
      <c r="X1693" s="7"/>
      <c r="Y1693" s="7"/>
      <c r="AA1693" s="5"/>
      <c r="AC1693" s="7"/>
      <c r="AD1693" s="5"/>
      <c r="AE1693" s="5"/>
      <c r="AF1693" s="5"/>
      <c r="AJ1693" s="5"/>
    </row>
    <row r="1694" spans="22:36">
      <c r="V1694" s="6"/>
      <c r="W1694" s="27"/>
      <c r="X1694" s="7"/>
      <c r="Y1694" s="7"/>
      <c r="AA1694" s="5"/>
      <c r="AC1694" s="7"/>
      <c r="AD1694" s="5"/>
      <c r="AE1694" s="5"/>
      <c r="AF1694" s="5"/>
      <c r="AJ1694" s="5"/>
    </row>
    <row r="1695" spans="22:36">
      <c r="V1695" s="6"/>
      <c r="W1695" s="27"/>
      <c r="X1695" s="7"/>
      <c r="Y1695" s="7"/>
      <c r="AA1695" s="5"/>
      <c r="AC1695" s="7"/>
      <c r="AD1695" s="5"/>
      <c r="AE1695" s="5"/>
      <c r="AF1695" s="5"/>
      <c r="AJ1695" s="5"/>
    </row>
    <row r="1696" spans="22:36">
      <c r="V1696" s="6"/>
      <c r="W1696" s="27"/>
      <c r="X1696" s="7"/>
      <c r="Y1696" s="7"/>
      <c r="AA1696" s="5"/>
      <c r="AC1696" s="7"/>
      <c r="AD1696" s="5"/>
      <c r="AE1696" s="5"/>
      <c r="AF1696" s="5"/>
      <c r="AJ1696" s="5"/>
    </row>
    <row r="1697" spans="22:36">
      <c r="V1697" s="6"/>
      <c r="W1697" s="27"/>
      <c r="X1697" s="7"/>
      <c r="Y1697" s="7"/>
      <c r="AA1697" s="5"/>
      <c r="AC1697" s="7"/>
      <c r="AD1697" s="5"/>
      <c r="AE1697" s="5"/>
      <c r="AF1697" s="5"/>
      <c r="AJ1697" s="5"/>
    </row>
    <row r="1698" spans="22:36">
      <c r="V1698" s="6"/>
      <c r="W1698" s="27"/>
      <c r="X1698" s="7"/>
      <c r="Y1698" s="7"/>
      <c r="AA1698" s="5"/>
      <c r="AC1698" s="7"/>
      <c r="AD1698" s="5"/>
      <c r="AE1698" s="5"/>
      <c r="AF1698" s="5"/>
      <c r="AJ1698" s="5"/>
    </row>
    <row r="1699" spans="22:36">
      <c r="V1699" s="6"/>
      <c r="W1699" s="27"/>
      <c r="X1699" s="7"/>
      <c r="Y1699" s="7"/>
      <c r="AA1699" s="5"/>
      <c r="AC1699" s="7"/>
      <c r="AD1699" s="5"/>
      <c r="AE1699" s="5"/>
      <c r="AF1699" s="5"/>
      <c r="AJ1699" s="5"/>
    </row>
    <row r="1700" spans="22:36">
      <c r="V1700" s="6"/>
      <c r="W1700" s="27"/>
      <c r="X1700" s="7"/>
      <c r="Y1700" s="7"/>
      <c r="AA1700" s="5"/>
      <c r="AC1700" s="7"/>
      <c r="AD1700" s="5"/>
      <c r="AE1700" s="5"/>
      <c r="AF1700" s="5"/>
      <c r="AJ1700" s="5"/>
    </row>
    <row r="1701" spans="22:36">
      <c r="V1701" s="6"/>
      <c r="W1701" s="27"/>
      <c r="X1701" s="7"/>
      <c r="Y1701" s="7"/>
      <c r="AA1701" s="5"/>
      <c r="AC1701" s="7"/>
      <c r="AD1701" s="5"/>
      <c r="AE1701" s="5"/>
      <c r="AF1701" s="5"/>
      <c r="AJ1701" s="5"/>
    </row>
    <row r="1702" spans="22:36">
      <c r="V1702" s="6"/>
      <c r="W1702" s="27"/>
      <c r="X1702" s="7"/>
      <c r="Y1702" s="7"/>
      <c r="AA1702" s="5"/>
      <c r="AC1702" s="7"/>
      <c r="AD1702" s="5"/>
      <c r="AE1702" s="5"/>
      <c r="AF1702" s="5"/>
      <c r="AJ1702" s="5"/>
    </row>
    <row r="1703" spans="22:36">
      <c r="V1703" s="6"/>
      <c r="W1703" s="27"/>
      <c r="X1703" s="7"/>
      <c r="Y1703" s="7"/>
      <c r="AA1703" s="5"/>
      <c r="AC1703" s="7"/>
      <c r="AD1703" s="5"/>
      <c r="AE1703" s="5"/>
      <c r="AF1703" s="5"/>
      <c r="AJ1703" s="5"/>
    </row>
    <row r="1704" spans="22:36">
      <c r="V1704" s="6"/>
      <c r="W1704" s="27"/>
      <c r="X1704" s="7"/>
      <c r="Y1704" s="7"/>
      <c r="AA1704" s="5"/>
      <c r="AC1704" s="7"/>
      <c r="AD1704" s="5"/>
      <c r="AE1704" s="5"/>
      <c r="AF1704" s="5"/>
      <c r="AJ1704" s="5"/>
    </row>
    <row r="1705" spans="22:36">
      <c r="V1705" s="6"/>
      <c r="W1705" s="27"/>
      <c r="X1705" s="7"/>
      <c r="Y1705" s="7"/>
      <c r="AA1705" s="5"/>
      <c r="AC1705" s="7"/>
      <c r="AD1705" s="5"/>
      <c r="AE1705" s="5"/>
      <c r="AF1705" s="5"/>
      <c r="AJ1705" s="5"/>
    </row>
    <row r="1706" spans="22:36">
      <c r="V1706" s="6"/>
      <c r="W1706" s="27"/>
      <c r="X1706" s="7"/>
      <c r="Y1706" s="7"/>
      <c r="AA1706" s="5"/>
      <c r="AC1706" s="7"/>
      <c r="AD1706" s="5"/>
      <c r="AE1706" s="5"/>
      <c r="AF1706" s="5"/>
      <c r="AJ1706" s="5"/>
    </row>
    <row r="1707" spans="22:36">
      <c r="V1707" s="6"/>
      <c r="W1707" s="27"/>
      <c r="X1707" s="7"/>
      <c r="Y1707" s="7"/>
      <c r="AA1707" s="5"/>
      <c r="AC1707" s="7"/>
      <c r="AD1707" s="5"/>
      <c r="AE1707" s="5"/>
      <c r="AF1707" s="5"/>
      <c r="AJ1707" s="5"/>
    </row>
    <row r="1708" spans="22:36">
      <c r="V1708" s="6"/>
      <c r="W1708" s="27"/>
      <c r="X1708" s="7"/>
      <c r="Y1708" s="7"/>
      <c r="AA1708" s="5"/>
      <c r="AC1708" s="7"/>
      <c r="AD1708" s="5"/>
      <c r="AE1708" s="5"/>
      <c r="AF1708" s="5"/>
      <c r="AJ1708" s="5"/>
    </row>
    <row r="1709" spans="22:36">
      <c r="V1709" s="6"/>
      <c r="W1709" s="27"/>
      <c r="X1709" s="7"/>
      <c r="Y1709" s="7"/>
      <c r="AA1709" s="5"/>
      <c r="AC1709" s="7"/>
      <c r="AD1709" s="5"/>
      <c r="AE1709" s="5"/>
      <c r="AF1709" s="5"/>
      <c r="AJ1709" s="5"/>
    </row>
    <row r="1710" spans="22:36">
      <c r="V1710" s="6"/>
      <c r="W1710" s="27"/>
      <c r="X1710" s="7"/>
      <c r="Y1710" s="7"/>
      <c r="AA1710" s="5"/>
      <c r="AC1710" s="7"/>
      <c r="AD1710" s="5"/>
      <c r="AE1710" s="5"/>
      <c r="AF1710" s="5"/>
      <c r="AJ1710" s="5"/>
    </row>
    <row r="1711" spans="22:36">
      <c r="V1711" s="6"/>
      <c r="W1711" s="27"/>
      <c r="X1711" s="7"/>
      <c r="Y1711" s="7"/>
      <c r="AA1711" s="5"/>
      <c r="AC1711" s="7"/>
      <c r="AD1711" s="5"/>
      <c r="AE1711" s="5"/>
      <c r="AF1711" s="5"/>
      <c r="AJ1711" s="5"/>
    </row>
    <row r="1712" spans="22:36">
      <c r="V1712" s="6"/>
      <c r="W1712" s="27"/>
      <c r="X1712" s="7"/>
      <c r="Y1712" s="7"/>
      <c r="AA1712" s="5"/>
      <c r="AC1712" s="7"/>
      <c r="AD1712" s="5"/>
      <c r="AE1712" s="5"/>
      <c r="AF1712" s="5"/>
      <c r="AJ1712" s="5"/>
    </row>
    <row r="1713" spans="22:36">
      <c r="V1713" s="6"/>
      <c r="W1713" s="27"/>
      <c r="X1713" s="7"/>
      <c r="Y1713" s="7"/>
      <c r="AA1713" s="5"/>
      <c r="AC1713" s="7"/>
      <c r="AD1713" s="5"/>
      <c r="AE1713" s="5"/>
      <c r="AF1713" s="5"/>
      <c r="AJ1713" s="5"/>
    </row>
    <row r="1714" spans="22:36">
      <c r="V1714" s="6"/>
      <c r="W1714" s="27"/>
      <c r="X1714" s="7"/>
      <c r="Y1714" s="7"/>
      <c r="AA1714" s="5"/>
      <c r="AC1714" s="7"/>
      <c r="AD1714" s="5"/>
      <c r="AE1714" s="5"/>
      <c r="AF1714" s="5"/>
      <c r="AJ1714" s="5"/>
    </row>
    <row r="1715" spans="22:36">
      <c r="V1715" s="6"/>
      <c r="W1715" s="27"/>
      <c r="X1715" s="7"/>
      <c r="Y1715" s="7"/>
      <c r="AA1715" s="5"/>
      <c r="AC1715" s="7"/>
      <c r="AD1715" s="5"/>
      <c r="AE1715" s="5"/>
      <c r="AF1715" s="5"/>
      <c r="AJ1715" s="5"/>
    </row>
    <row r="1716" spans="22:36">
      <c r="V1716" s="6"/>
      <c r="W1716" s="27"/>
      <c r="X1716" s="7"/>
      <c r="Y1716" s="7"/>
      <c r="AA1716" s="5"/>
      <c r="AC1716" s="7"/>
      <c r="AD1716" s="5"/>
      <c r="AE1716" s="5"/>
      <c r="AF1716" s="5"/>
      <c r="AJ1716" s="5"/>
    </row>
    <row r="1717" spans="22:36">
      <c r="V1717" s="6"/>
      <c r="W1717" s="27"/>
      <c r="X1717" s="7"/>
      <c r="Y1717" s="7"/>
      <c r="AA1717" s="5"/>
      <c r="AC1717" s="7"/>
      <c r="AD1717" s="5"/>
      <c r="AE1717" s="5"/>
      <c r="AF1717" s="5"/>
      <c r="AJ1717" s="5"/>
    </row>
    <row r="1718" spans="22:36">
      <c r="V1718" s="6"/>
      <c r="W1718" s="27"/>
      <c r="X1718" s="7"/>
      <c r="Y1718" s="7"/>
      <c r="AA1718" s="5"/>
      <c r="AC1718" s="7"/>
      <c r="AD1718" s="5"/>
      <c r="AE1718" s="5"/>
      <c r="AF1718" s="5"/>
      <c r="AJ1718" s="5"/>
    </row>
    <row r="1719" spans="22:36">
      <c r="V1719" s="6"/>
      <c r="W1719" s="27"/>
      <c r="X1719" s="7"/>
      <c r="Y1719" s="7"/>
      <c r="AA1719" s="5"/>
      <c r="AC1719" s="7"/>
      <c r="AD1719" s="5"/>
      <c r="AE1719" s="5"/>
      <c r="AF1719" s="5"/>
      <c r="AJ1719" s="5"/>
    </row>
    <row r="1720" spans="22:36">
      <c r="V1720" s="6"/>
      <c r="W1720" s="27"/>
      <c r="X1720" s="7"/>
      <c r="Y1720" s="7"/>
      <c r="AA1720" s="5"/>
      <c r="AC1720" s="7"/>
      <c r="AD1720" s="5"/>
      <c r="AE1720" s="5"/>
      <c r="AF1720" s="5"/>
      <c r="AJ1720" s="5"/>
    </row>
    <row r="1721" spans="22:36">
      <c r="V1721" s="6"/>
      <c r="W1721" s="27"/>
      <c r="X1721" s="7"/>
      <c r="Y1721" s="7"/>
      <c r="AA1721" s="5"/>
      <c r="AC1721" s="7"/>
      <c r="AD1721" s="5"/>
      <c r="AE1721" s="5"/>
      <c r="AF1721" s="5"/>
      <c r="AJ1721" s="5"/>
    </row>
    <row r="1722" spans="22:36">
      <c r="V1722" s="6"/>
      <c r="W1722" s="27"/>
      <c r="X1722" s="7"/>
      <c r="Y1722" s="7"/>
      <c r="AA1722" s="5"/>
      <c r="AC1722" s="7"/>
      <c r="AD1722" s="5"/>
      <c r="AE1722" s="5"/>
      <c r="AF1722" s="5"/>
      <c r="AJ1722" s="5"/>
    </row>
    <row r="1723" spans="22:36">
      <c r="V1723" s="6"/>
      <c r="W1723" s="27"/>
      <c r="X1723" s="7"/>
      <c r="Y1723" s="7"/>
      <c r="AA1723" s="5"/>
      <c r="AC1723" s="7"/>
      <c r="AD1723" s="5"/>
      <c r="AE1723" s="5"/>
      <c r="AF1723" s="5"/>
      <c r="AJ1723" s="5"/>
    </row>
    <row r="1724" spans="22:36">
      <c r="V1724" s="6"/>
      <c r="W1724" s="27"/>
      <c r="X1724" s="7"/>
      <c r="Y1724" s="7"/>
      <c r="AA1724" s="5"/>
      <c r="AC1724" s="7"/>
      <c r="AD1724" s="5"/>
      <c r="AE1724" s="5"/>
      <c r="AF1724" s="5"/>
      <c r="AJ1724" s="5"/>
    </row>
    <row r="1725" spans="22:36">
      <c r="V1725" s="6"/>
      <c r="W1725" s="27"/>
      <c r="X1725" s="7"/>
      <c r="Y1725" s="7"/>
      <c r="AA1725" s="5"/>
      <c r="AC1725" s="7"/>
      <c r="AD1725" s="5"/>
      <c r="AE1725" s="5"/>
      <c r="AF1725" s="5"/>
      <c r="AJ1725" s="5"/>
    </row>
    <row r="1726" spans="22:36">
      <c r="V1726" s="6"/>
      <c r="W1726" s="27"/>
      <c r="X1726" s="7"/>
      <c r="Y1726" s="7"/>
      <c r="AA1726" s="5"/>
      <c r="AC1726" s="7"/>
      <c r="AD1726" s="5"/>
      <c r="AE1726" s="5"/>
      <c r="AF1726" s="5"/>
      <c r="AJ1726" s="5"/>
    </row>
    <row r="1727" spans="22:36">
      <c r="V1727" s="6"/>
      <c r="W1727" s="27"/>
      <c r="X1727" s="7"/>
      <c r="Y1727" s="7"/>
      <c r="AA1727" s="5"/>
      <c r="AC1727" s="7"/>
      <c r="AD1727" s="5"/>
      <c r="AE1727" s="5"/>
      <c r="AF1727" s="5"/>
      <c r="AJ1727" s="5"/>
    </row>
    <row r="1728" spans="22:36">
      <c r="V1728" s="6"/>
      <c r="W1728" s="27"/>
      <c r="X1728" s="7"/>
      <c r="Y1728" s="7"/>
      <c r="AA1728" s="5"/>
      <c r="AC1728" s="7"/>
      <c r="AD1728" s="5"/>
      <c r="AE1728" s="5"/>
      <c r="AF1728" s="5"/>
      <c r="AJ1728" s="5"/>
    </row>
    <row r="1729" spans="22:36">
      <c r="V1729" s="6"/>
      <c r="W1729" s="27"/>
      <c r="X1729" s="7"/>
      <c r="Y1729" s="7"/>
      <c r="AA1729" s="5"/>
      <c r="AC1729" s="7"/>
      <c r="AD1729" s="5"/>
      <c r="AE1729" s="5"/>
      <c r="AF1729" s="5"/>
      <c r="AJ1729" s="5"/>
    </row>
    <row r="1730" spans="22:36">
      <c r="V1730" s="6"/>
      <c r="W1730" s="27"/>
      <c r="X1730" s="7"/>
      <c r="Y1730" s="7"/>
      <c r="AA1730" s="5"/>
      <c r="AC1730" s="7"/>
      <c r="AD1730" s="5"/>
      <c r="AE1730" s="5"/>
      <c r="AF1730" s="5"/>
      <c r="AJ1730" s="5"/>
    </row>
    <row r="1731" spans="22:36">
      <c r="V1731" s="6"/>
      <c r="W1731" s="27"/>
      <c r="X1731" s="7"/>
      <c r="Y1731" s="7"/>
      <c r="AA1731" s="5"/>
      <c r="AC1731" s="7"/>
      <c r="AD1731" s="5"/>
      <c r="AE1731" s="5"/>
      <c r="AF1731" s="5"/>
      <c r="AJ1731" s="5"/>
    </row>
    <row r="1732" spans="22:36">
      <c r="V1732" s="6"/>
      <c r="W1732" s="27"/>
      <c r="X1732" s="7"/>
      <c r="Y1732" s="7"/>
      <c r="AA1732" s="5"/>
      <c r="AC1732" s="7"/>
      <c r="AD1732" s="5"/>
      <c r="AE1732" s="5"/>
      <c r="AF1732" s="5"/>
      <c r="AJ1732" s="5"/>
    </row>
    <row r="1733" spans="22:36">
      <c r="V1733" s="6"/>
      <c r="W1733" s="27"/>
      <c r="X1733" s="7"/>
      <c r="Y1733" s="7"/>
      <c r="AA1733" s="5"/>
      <c r="AC1733" s="7"/>
      <c r="AD1733" s="5"/>
      <c r="AE1733" s="5"/>
      <c r="AF1733" s="5"/>
      <c r="AJ1733" s="5"/>
    </row>
    <row r="1734" spans="22:36">
      <c r="V1734" s="6"/>
      <c r="W1734" s="27"/>
      <c r="X1734" s="7"/>
      <c r="Y1734" s="7"/>
      <c r="AA1734" s="5"/>
      <c r="AC1734" s="7"/>
      <c r="AD1734" s="5"/>
      <c r="AE1734" s="5"/>
      <c r="AF1734" s="5"/>
      <c r="AJ1734" s="5"/>
    </row>
    <row r="1735" spans="22:36">
      <c r="V1735" s="6"/>
      <c r="W1735" s="27"/>
      <c r="X1735" s="7"/>
      <c r="Y1735" s="7"/>
      <c r="AA1735" s="5"/>
      <c r="AC1735" s="7"/>
      <c r="AD1735" s="5"/>
      <c r="AE1735" s="5"/>
      <c r="AF1735" s="5"/>
      <c r="AJ1735" s="5"/>
    </row>
    <row r="1736" spans="22:36">
      <c r="V1736" s="6"/>
      <c r="W1736" s="27"/>
      <c r="X1736" s="7"/>
      <c r="Y1736" s="7"/>
      <c r="AA1736" s="5"/>
      <c r="AC1736" s="7"/>
      <c r="AD1736" s="5"/>
      <c r="AE1736" s="5"/>
      <c r="AF1736" s="5"/>
      <c r="AJ1736" s="5"/>
    </row>
    <row r="1737" spans="22:36">
      <c r="V1737" s="6"/>
      <c r="W1737" s="27"/>
      <c r="X1737" s="7"/>
      <c r="Y1737" s="7"/>
      <c r="AA1737" s="5"/>
      <c r="AC1737" s="7"/>
      <c r="AD1737" s="5"/>
      <c r="AE1737" s="5"/>
      <c r="AF1737" s="5"/>
      <c r="AJ1737" s="5"/>
    </row>
    <row r="1738" spans="22:36">
      <c r="V1738" s="6"/>
      <c r="W1738" s="27"/>
      <c r="X1738" s="7"/>
      <c r="Y1738" s="7"/>
      <c r="AA1738" s="5"/>
      <c r="AC1738" s="7"/>
      <c r="AD1738" s="5"/>
      <c r="AE1738" s="5"/>
      <c r="AF1738" s="5"/>
      <c r="AJ1738" s="5"/>
    </row>
    <row r="1739" spans="22:36">
      <c r="V1739" s="6"/>
      <c r="W1739" s="27"/>
      <c r="X1739" s="7"/>
      <c r="Y1739" s="7"/>
      <c r="AA1739" s="5"/>
      <c r="AC1739" s="7"/>
      <c r="AD1739" s="5"/>
      <c r="AE1739" s="5"/>
      <c r="AF1739" s="5"/>
      <c r="AJ1739" s="5"/>
    </row>
    <row r="1740" spans="22:36">
      <c r="V1740" s="6"/>
      <c r="W1740" s="27"/>
      <c r="X1740" s="7"/>
      <c r="Y1740" s="7"/>
      <c r="AA1740" s="5"/>
      <c r="AC1740" s="7"/>
      <c r="AD1740" s="5"/>
      <c r="AE1740" s="5"/>
      <c r="AF1740" s="5"/>
      <c r="AJ1740" s="5"/>
    </row>
    <row r="1741" spans="22:36">
      <c r="V1741" s="6"/>
      <c r="W1741" s="27"/>
      <c r="X1741" s="7"/>
      <c r="Y1741" s="7"/>
      <c r="AA1741" s="5"/>
      <c r="AC1741" s="7"/>
      <c r="AD1741" s="5"/>
      <c r="AE1741" s="5"/>
      <c r="AF1741" s="5"/>
      <c r="AJ1741" s="5"/>
    </row>
    <row r="1742" spans="22:36">
      <c r="V1742" s="6"/>
      <c r="W1742" s="27"/>
      <c r="X1742" s="7"/>
      <c r="Y1742" s="7"/>
      <c r="AA1742" s="5"/>
      <c r="AC1742" s="7"/>
      <c r="AD1742" s="5"/>
      <c r="AE1742" s="5"/>
      <c r="AF1742" s="5"/>
      <c r="AJ1742" s="5"/>
    </row>
    <row r="1743" spans="22:36">
      <c r="V1743" s="6"/>
      <c r="W1743" s="27"/>
      <c r="X1743" s="7"/>
      <c r="Y1743" s="7"/>
      <c r="AA1743" s="5"/>
      <c r="AC1743" s="7"/>
      <c r="AD1743" s="5"/>
      <c r="AE1743" s="5"/>
      <c r="AF1743" s="5"/>
      <c r="AJ1743" s="5"/>
    </row>
    <row r="1744" spans="22:36">
      <c r="V1744" s="6"/>
      <c r="W1744" s="27"/>
      <c r="X1744" s="7"/>
      <c r="Y1744" s="7"/>
      <c r="AA1744" s="5"/>
      <c r="AC1744" s="7"/>
      <c r="AD1744" s="5"/>
      <c r="AE1744" s="5"/>
      <c r="AF1744" s="5"/>
      <c r="AJ1744" s="5"/>
    </row>
    <row r="1745" spans="22:36">
      <c r="V1745" s="6"/>
      <c r="W1745" s="27"/>
      <c r="X1745" s="7"/>
      <c r="Y1745" s="7"/>
      <c r="AA1745" s="5"/>
      <c r="AC1745" s="7"/>
      <c r="AD1745" s="5"/>
      <c r="AE1745" s="5"/>
      <c r="AF1745" s="5"/>
      <c r="AJ1745" s="5"/>
    </row>
    <row r="1746" spans="22:36">
      <c r="V1746" s="6"/>
      <c r="W1746" s="27"/>
      <c r="X1746" s="7"/>
      <c r="Y1746" s="7"/>
      <c r="AA1746" s="5"/>
      <c r="AC1746" s="7"/>
      <c r="AD1746" s="5"/>
      <c r="AE1746" s="5"/>
      <c r="AF1746" s="5"/>
      <c r="AJ1746" s="5"/>
    </row>
    <row r="1747" spans="22:36">
      <c r="V1747" s="6"/>
      <c r="W1747" s="27"/>
      <c r="X1747" s="7"/>
      <c r="Y1747" s="7"/>
      <c r="AA1747" s="5"/>
      <c r="AC1747" s="7"/>
      <c r="AD1747" s="5"/>
      <c r="AE1747" s="5"/>
      <c r="AF1747" s="5"/>
      <c r="AJ1747" s="5"/>
    </row>
    <row r="1748" spans="22:36">
      <c r="V1748" s="6"/>
      <c r="W1748" s="27"/>
      <c r="X1748" s="7"/>
      <c r="Y1748" s="7"/>
      <c r="AA1748" s="5"/>
      <c r="AC1748" s="7"/>
      <c r="AD1748" s="5"/>
      <c r="AE1748" s="5"/>
      <c r="AF1748" s="5"/>
      <c r="AJ1748" s="5"/>
    </row>
    <row r="1749" spans="22:36">
      <c r="V1749" s="6"/>
      <c r="W1749" s="27"/>
      <c r="X1749" s="7"/>
      <c r="Y1749" s="7"/>
      <c r="AA1749" s="5"/>
      <c r="AC1749" s="7"/>
      <c r="AD1749" s="5"/>
      <c r="AE1749" s="5"/>
      <c r="AF1749" s="5"/>
      <c r="AJ1749" s="5"/>
    </row>
    <row r="1750" spans="22:36">
      <c r="V1750" s="6"/>
      <c r="W1750" s="27"/>
      <c r="X1750" s="7"/>
      <c r="Y1750" s="7"/>
      <c r="AA1750" s="5"/>
      <c r="AC1750" s="7"/>
      <c r="AD1750" s="5"/>
      <c r="AE1750" s="5"/>
      <c r="AF1750" s="5"/>
      <c r="AJ1750" s="5"/>
    </row>
    <row r="1751" spans="22:36">
      <c r="V1751" s="6"/>
      <c r="W1751" s="27"/>
      <c r="X1751" s="7"/>
      <c r="Y1751" s="7"/>
      <c r="AA1751" s="5"/>
      <c r="AC1751" s="7"/>
      <c r="AD1751" s="5"/>
      <c r="AE1751" s="5"/>
      <c r="AF1751" s="5"/>
      <c r="AJ1751" s="5"/>
    </row>
    <row r="1752" spans="22:36">
      <c r="V1752" s="6"/>
      <c r="W1752" s="27"/>
      <c r="X1752" s="7"/>
      <c r="Y1752" s="7"/>
      <c r="AA1752" s="5"/>
      <c r="AC1752" s="7"/>
      <c r="AD1752" s="5"/>
      <c r="AE1752" s="5"/>
      <c r="AF1752" s="5"/>
      <c r="AJ1752" s="5"/>
    </row>
    <row r="1753" spans="22:36">
      <c r="V1753" s="6"/>
      <c r="W1753" s="27"/>
      <c r="X1753" s="7"/>
      <c r="Y1753" s="7"/>
      <c r="AA1753" s="5"/>
      <c r="AC1753" s="7"/>
      <c r="AD1753" s="5"/>
      <c r="AE1753" s="5"/>
      <c r="AF1753" s="5"/>
      <c r="AJ1753" s="5"/>
    </row>
    <row r="1754" spans="22:36">
      <c r="V1754" s="6"/>
      <c r="W1754" s="27"/>
      <c r="X1754" s="7"/>
      <c r="Y1754" s="7"/>
      <c r="AA1754" s="5"/>
      <c r="AC1754" s="7"/>
      <c r="AD1754" s="5"/>
      <c r="AE1754" s="5"/>
      <c r="AF1754" s="5"/>
      <c r="AJ1754" s="5"/>
    </row>
    <row r="1755" spans="22:36">
      <c r="V1755" s="6"/>
      <c r="W1755" s="27"/>
      <c r="X1755" s="7"/>
      <c r="Y1755" s="7"/>
      <c r="AA1755" s="5"/>
      <c r="AC1755" s="7"/>
      <c r="AD1755" s="5"/>
      <c r="AE1755" s="5"/>
      <c r="AF1755" s="5"/>
      <c r="AJ1755" s="5"/>
    </row>
    <row r="1756" spans="22:36">
      <c r="V1756" s="6"/>
      <c r="W1756" s="27"/>
      <c r="X1756" s="7"/>
      <c r="Y1756" s="7"/>
      <c r="AA1756" s="5"/>
      <c r="AC1756" s="7"/>
      <c r="AD1756" s="5"/>
      <c r="AE1756" s="5"/>
      <c r="AF1756" s="5"/>
      <c r="AJ1756" s="5"/>
    </row>
    <row r="1757" spans="22:36">
      <c r="V1757" s="6"/>
      <c r="W1757" s="27"/>
      <c r="X1757" s="7"/>
      <c r="Y1757" s="7"/>
      <c r="AA1757" s="5"/>
      <c r="AC1757" s="7"/>
      <c r="AD1757" s="5"/>
      <c r="AE1757" s="5"/>
      <c r="AF1757" s="5"/>
      <c r="AJ1757" s="5"/>
    </row>
    <row r="1758" spans="22:36">
      <c r="V1758" s="6"/>
      <c r="W1758" s="27"/>
      <c r="X1758" s="7"/>
      <c r="Y1758" s="7"/>
      <c r="AA1758" s="5"/>
      <c r="AC1758" s="7"/>
      <c r="AD1758" s="5"/>
      <c r="AE1758" s="5"/>
      <c r="AF1758" s="5"/>
      <c r="AJ1758" s="5"/>
    </row>
    <row r="1759" spans="22:36">
      <c r="V1759" s="6"/>
      <c r="W1759" s="27"/>
      <c r="X1759" s="7"/>
      <c r="Y1759" s="7"/>
      <c r="AA1759" s="5"/>
      <c r="AC1759" s="7"/>
      <c r="AD1759" s="5"/>
      <c r="AE1759" s="5"/>
      <c r="AF1759" s="5"/>
      <c r="AJ1759" s="5"/>
    </row>
    <row r="1760" spans="22:36">
      <c r="V1760" s="6"/>
      <c r="W1760" s="27"/>
      <c r="X1760" s="7"/>
      <c r="Y1760" s="7"/>
      <c r="AA1760" s="5"/>
      <c r="AC1760" s="7"/>
      <c r="AD1760" s="5"/>
      <c r="AE1760" s="5"/>
      <c r="AF1760" s="5"/>
      <c r="AJ1760" s="5"/>
    </row>
    <row r="1761" spans="22:36">
      <c r="V1761" s="6"/>
      <c r="W1761" s="27"/>
      <c r="X1761" s="7"/>
      <c r="Y1761" s="7"/>
      <c r="AA1761" s="5"/>
      <c r="AC1761" s="7"/>
      <c r="AD1761" s="5"/>
      <c r="AE1761" s="5"/>
      <c r="AF1761" s="5"/>
      <c r="AJ1761" s="5"/>
    </row>
    <row r="1762" spans="22:36">
      <c r="V1762" s="6"/>
      <c r="W1762" s="27"/>
      <c r="X1762" s="7"/>
      <c r="Y1762" s="7"/>
      <c r="AA1762" s="5"/>
      <c r="AC1762" s="7"/>
      <c r="AD1762" s="5"/>
      <c r="AE1762" s="5"/>
      <c r="AF1762" s="5"/>
      <c r="AJ1762" s="5"/>
    </row>
    <row r="1763" spans="22:36">
      <c r="V1763" s="6"/>
      <c r="W1763" s="27"/>
      <c r="X1763" s="7"/>
      <c r="Y1763" s="7"/>
      <c r="AA1763" s="5"/>
      <c r="AC1763" s="7"/>
      <c r="AD1763" s="5"/>
      <c r="AE1763" s="5"/>
      <c r="AF1763" s="5"/>
      <c r="AJ1763" s="5"/>
    </row>
    <row r="1764" spans="22:36">
      <c r="V1764" s="6"/>
      <c r="W1764" s="27"/>
      <c r="X1764" s="7"/>
      <c r="Y1764" s="7"/>
      <c r="AA1764" s="5"/>
      <c r="AC1764" s="7"/>
      <c r="AD1764" s="5"/>
      <c r="AE1764" s="5"/>
      <c r="AF1764" s="5"/>
      <c r="AJ1764" s="5"/>
    </row>
    <row r="1765" spans="22:36">
      <c r="V1765" s="6"/>
      <c r="W1765" s="27"/>
      <c r="X1765" s="7"/>
      <c r="Y1765" s="7"/>
      <c r="AA1765" s="5"/>
      <c r="AC1765" s="7"/>
      <c r="AD1765" s="5"/>
      <c r="AE1765" s="5"/>
      <c r="AF1765" s="5"/>
      <c r="AJ1765" s="5"/>
    </row>
    <row r="1766" spans="22:36">
      <c r="V1766" s="6"/>
      <c r="W1766" s="27"/>
      <c r="X1766" s="7"/>
      <c r="Y1766" s="7"/>
      <c r="AA1766" s="5"/>
      <c r="AC1766" s="7"/>
      <c r="AD1766" s="5"/>
      <c r="AE1766" s="5"/>
      <c r="AF1766" s="5"/>
      <c r="AJ1766" s="5"/>
    </row>
    <row r="1767" spans="22:36">
      <c r="V1767" s="6"/>
      <c r="W1767" s="27"/>
      <c r="X1767" s="7"/>
      <c r="Y1767" s="7"/>
      <c r="AA1767" s="5"/>
      <c r="AC1767" s="7"/>
      <c r="AD1767" s="5"/>
      <c r="AE1767" s="5"/>
      <c r="AF1767" s="5"/>
      <c r="AJ1767" s="5"/>
    </row>
    <row r="1768" spans="22:36">
      <c r="V1768" s="6"/>
      <c r="W1768" s="27"/>
      <c r="X1768" s="7"/>
      <c r="Y1768" s="7"/>
      <c r="AA1768" s="5"/>
      <c r="AC1768" s="7"/>
      <c r="AD1768" s="5"/>
      <c r="AE1768" s="5"/>
      <c r="AF1768" s="5"/>
      <c r="AJ1768" s="5"/>
    </row>
    <row r="1769" spans="22:36">
      <c r="V1769" s="6"/>
      <c r="W1769" s="27"/>
      <c r="X1769" s="7"/>
      <c r="Y1769" s="7"/>
      <c r="AA1769" s="5"/>
      <c r="AC1769" s="7"/>
      <c r="AD1769" s="5"/>
      <c r="AE1769" s="5"/>
      <c r="AF1769" s="5"/>
      <c r="AJ1769" s="5"/>
    </row>
    <row r="1770" spans="22:36">
      <c r="V1770" s="6"/>
      <c r="W1770" s="27"/>
      <c r="X1770" s="7"/>
      <c r="Y1770" s="7"/>
      <c r="AA1770" s="5"/>
      <c r="AC1770" s="7"/>
      <c r="AD1770" s="5"/>
      <c r="AE1770" s="5"/>
      <c r="AF1770" s="5"/>
      <c r="AJ1770" s="5"/>
    </row>
    <row r="1771" spans="22:36">
      <c r="V1771" s="6"/>
      <c r="W1771" s="27"/>
      <c r="X1771" s="7"/>
      <c r="Y1771" s="7"/>
      <c r="AA1771" s="5"/>
      <c r="AC1771" s="7"/>
      <c r="AD1771" s="5"/>
      <c r="AE1771" s="5"/>
      <c r="AF1771" s="5"/>
      <c r="AJ1771" s="5"/>
    </row>
    <row r="1772" spans="22:36">
      <c r="V1772" s="6"/>
      <c r="W1772" s="27"/>
      <c r="X1772" s="7"/>
      <c r="Y1772" s="7"/>
      <c r="AA1772" s="5"/>
      <c r="AC1772" s="7"/>
      <c r="AD1772" s="5"/>
      <c r="AE1772" s="5"/>
      <c r="AF1772" s="5"/>
      <c r="AJ1772" s="5"/>
    </row>
    <row r="1773" spans="22:36">
      <c r="V1773" s="6"/>
      <c r="W1773" s="27"/>
      <c r="X1773" s="7"/>
      <c r="Y1773" s="7"/>
      <c r="AA1773" s="5"/>
      <c r="AC1773" s="7"/>
      <c r="AD1773" s="5"/>
      <c r="AE1773" s="5"/>
      <c r="AF1773" s="5"/>
      <c r="AJ1773" s="5"/>
    </row>
    <row r="1774" spans="22:36">
      <c r="V1774" s="6"/>
      <c r="W1774" s="27"/>
      <c r="X1774" s="7"/>
      <c r="Y1774" s="7"/>
      <c r="AA1774" s="5"/>
      <c r="AC1774" s="7"/>
      <c r="AD1774" s="5"/>
      <c r="AE1774" s="5"/>
      <c r="AF1774" s="5"/>
      <c r="AJ1774" s="5"/>
    </row>
    <row r="1775" spans="22:36">
      <c r="V1775" s="6"/>
      <c r="W1775" s="27"/>
      <c r="X1775" s="7"/>
      <c r="Y1775" s="7"/>
      <c r="AA1775" s="5"/>
      <c r="AC1775" s="7"/>
      <c r="AD1775" s="5"/>
      <c r="AE1775" s="5"/>
      <c r="AF1775" s="5"/>
      <c r="AJ1775" s="5"/>
    </row>
    <row r="1776" spans="22:36">
      <c r="V1776" s="6"/>
      <c r="W1776" s="27"/>
      <c r="X1776" s="7"/>
      <c r="Y1776" s="7"/>
      <c r="AA1776" s="5"/>
      <c r="AC1776" s="7"/>
      <c r="AD1776" s="5"/>
      <c r="AE1776" s="5"/>
      <c r="AF1776" s="5"/>
      <c r="AJ1776" s="5"/>
    </row>
    <row r="1777" spans="22:36">
      <c r="V1777" s="6"/>
      <c r="W1777" s="27"/>
      <c r="X1777" s="7"/>
      <c r="Y1777" s="7"/>
      <c r="AA1777" s="5"/>
      <c r="AC1777" s="7"/>
      <c r="AD1777" s="5"/>
      <c r="AE1777" s="5"/>
      <c r="AF1777" s="5"/>
      <c r="AJ1777" s="5"/>
    </row>
    <row r="1778" spans="22:36">
      <c r="V1778" s="6"/>
      <c r="W1778" s="27"/>
      <c r="X1778" s="7"/>
      <c r="Y1778" s="7"/>
      <c r="AA1778" s="5"/>
      <c r="AC1778" s="7"/>
      <c r="AD1778" s="5"/>
      <c r="AE1778" s="5"/>
      <c r="AF1778" s="5"/>
      <c r="AJ1778" s="5"/>
    </row>
    <row r="1779" spans="22:36">
      <c r="V1779" s="6"/>
      <c r="W1779" s="27"/>
      <c r="X1779" s="7"/>
      <c r="Y1779" s="7"/>
      <c r="AA1779" s="5"/>
      <c r="AC1779" s="7"/>
      <c r="AD1779" s="5"/>
      <c r="AE1779" s="5"/>
      <c r="AF1779" s="5"/>
      <c r="AJ1779" s="5"/>
    </row>
    <row r="1780" spans="22:36">
      <c r="V1780" s="6"/>
      <c r="W1780" s="27"/>
      <c r="X1780" s="7"/>
      <c r="Y1780" s="7"/>
      <c r="AA1780" s="5"/>
      <c r="AC1780" s="7"/>
      <c r="AD1780" s="5"/>
      <c r="AE1780" s="5"/>
      <c r="AF1780" s="5"/>
      <c r="AJ1780" s="5"/>
    </row>
    <row r="1781" spans="22:36">
      <c r="V1781" s="6"/>
      <c r="W1781" s="27"/>
      <c r="X1781" s="7"/>
      <c r="Y1781" s="7"/>
      <c r="AA1781" s="5"/>
      <c r="AC1781" s="7"/>
      <c r="AD1781" s="5"/>
      <c r="AE1781" s="5"/>
      <c r="AF1781" s="5"/>
      <c r="AJ1781" s="5"/>
    </row>
    <row r="1782" spans="22:36">
      <c r="V1782" s="6"/>
      <c r="W1782" s="27"/>
      <c r="X1782" s="7"/>
      <c r="Y1782" s="7"/>
      <c r="AA1782" s="5"/>
      <c r="AC1782" s="7"/>
      <c r="AD1782" s="5"/>
      <c r="AE1782" s="5"/>
      <c r="AF1782" s="5"/>
      <c r="AJ1782" s="5"/>
    </row>
    <row r="1783" spans="22:36">
      <c r="V1783" s="6"/>
      <c r="W1783" s="27"/>
      <c r="X1783" s="7"/>
      <c r="Y1783" s="7"/>
      <c r="AA1783" s="5"/>
      <c r="AC1783" s="7"/>
      <c r="AD1783" s="5"/>
      <c r="AE1783" s="5"/>
      <c r="AF1783" s="5"/>
      <c r="AJ1783" s="5"/>
    </row>
    <row r="1784" spans="22:36">
      <c r="V1784" s="6"/>
      <c r="W1784" s="27"/>
      <c r="X1784" s="7"/>
      <c r="Y1784" s="7"/>
      <c r="AA1784" s="5"/>
      <c r="AC1784" s="7"/>
      <c r="AD1784" s="5"/>
      <c r="AE1784" s="5"/>
      <c r="AF1784" s="5"/>
      <c r="AJ1784" s="5"/>
    </row>
    <row r="1785" spans="22:36">
      <c r="V1785" s="6"/>
      <c r="W1785" s="27"/>
      <c r="X1785" s="7"/>
      <c r="Y1785" s="7"/>
      <c r="AA1785" s="5"/>
      <c r="AC1785" s="7"/>
      <c r="AD1785" s="5"/>
      <c r="AE1785" s="5"/>
      <c r="AF1785" s="5"/>
      <c r="AJ1785" s="5"/>
    </row>
    <row r="1786" spans="22:36">
      <c r="V1786" s="6"/>
      <c r="W1786" s="27"/>
      <c r="X1786" s="7"/>
      <c r="Y1786" s="7"/>
      <c r="AA1786" s="5"/>
      <c r="AC1786" s="7"/>
      <c r="AD1786" s="5"/>
      <c r="AE1786" s="5"/>
      <c r="AF1786" s="5"/>
      <c r="AJ1786" s="5"/>
    </row>
    <row r="1787" spans="22:36">
      <c r="V1787" s="6"/>
      <c r="W1787" s="27"/>
      <c r="X1787" s="7"/>
      <c r="Y1787" s="7"/>
      <c r="AA1787" s="5"/>
      <c r="AC1787" s="7"/>
      <c r="AD1787" s="5"/>
      <c r="AE1787" s="5"/>
      <c r="AF1787" s="5"/>
      <c r="AJ1787" s="5"/>
    </row>
    <row r="1788" spans="22:36">
      <c r="V1788" s="6"/>
      <c r="W1788" s="27"/>
      <c r="X1788" s="7"/>
      <c r="Y1788" s="7"/>
      <c r="AA1788" s="5"/>
      <c r="AC1788" s="7"/>
      <c r="AD1788" s="5"/>
      <c r="AE1788" s="5"/>
      <c r="AF1788" s="5"/>
      <c r="AJ1788" s="5"/>
    </row>
    <row r="1789" spans="22:36">
      <c r="V1789" s="6"/>
      <c r="W1789" s="27"/>
      <c r="X1789" s="7"/>
      <c r="Y1789" s="7"/>
      <c r="AA1789" s="5"/>
      <c r="AC1789" s="7"/>
      <c r="AD1789" s="5"/>
      <c r="AE1789" s="5"/>
      <c r="AF1789" s="5"/>
      <c r="AJ1789" s="5"/>
    </row>
    <row r="1790" spans="22:36">
      <c r="V1790" s="6"/>
      <c r="W1790" s="27"/>
      <c r="X1790" s="7"/>
      <c r="Y1790" s="7"/>
      <c r="AA1790" s="5"/>
      <c r="AC1790" s="7"/>
      <c r="AD1790" s="5"/>
      <c r="AE1790" s="5"/>
      <c r="AF1790" s="5"/>
      <c r="AJ1790" s="5"/>
    </row>
    <row r="1791" spans="22:36">
      <c r="V1791" s="6"/>
      <c r="W1791" s="27"/>
      <c r="X1791" s="7"/>
      <c r="Y1791" s="7"/>
      <c r="AA1791" s="5"/>
      <c r="AC1791" s="7"/>
      <c r="AD1791" s="5"/>
      <c r="AE1791" s="5"/>
      <c r="AF1791" s="5"/>
      <c r="AJ1791" s="5"/>
    </row>
    <row r="1792" spans="22:36">
      <c r="V1792" s="6"/>
      <c r="W1792" s="27"/>
      <c r="X1792" s="7"/>
      <c r="Y1792" s="7"/>
      <c r="AA1792" s="5"/>
      <c r="AC1792" s="7"/>
      <c r="AD1792" s="5"/>
      <c r="AE1792" s="5"/>
      <c r="AF1792" s="5"/>
      <c r="AJ1792" s="5"/>
    </row>
    <row r="1793" spans="22:36">
      <c r="V1793" s="6"/>
      <c r="W1793" s="27"/>
      <c r="X1793" s="7"/>
      <c r="Y1793" s="7"/>
      <c r="AA1793" s="5"/>
      <c r="AC1793" s="7"/>
      <c r="AD1793" s="5"/>
      <c r="AE1793" s="5"/>
      <c r="AF1793" s="5"/>
      <c r="AJ1793" s="5"/>
    </row>
    <row r="1794" spans="22:36">
      <c r="V1794" s="6"/>
      <c r="W1794" s="27"/>
      <c r="X1794" s="7"/>
      <c r="Y1794" s="7"/>
      <c r="AA1794" s="5"/>
      <c r="AC1794" s="7"/>
      <c r="AD1794" s="5"/>
      <c r="AE1794" s="5"/>
      <c r="AF1794" s="5"/>
      <c r="AJ1794" s="5"/>
    </row>
    <row r="1795" spans="22:36">
      <c r="V1795" s="6"/>
      <c r="W1795" s="27"/>
      <c r="X1795" s="7"/>
      <c r="Y1795" s="7"/>
      <c r="AA1795" s="5"/>
      <c r="AC1795" s="7"/>
      <c r="AD1795" s="5"/>
      <c r="AE1795" s="5"/>
      <c r="AF1795" s="5"/>
      <c r="AJ1795" s="5"/>
    </row>
    <row r="1796" spans="22:36">
      <c r="V1796" s="6"/>
      <c r="W1796" s="27"/>
      <c r="X1796" s="7"/>
      <c r="Y1796" s="7"/>
      <c r="AA1796" s="5"/>
      <c r="AC1796" s="7"/>
      <c r="AD1796" s="5"/>
      <c r="AE1796" s="5"/>
      <c r="AF1796" s="5"/>
      <c r="AJ1796" s="5"/>
    </row>
    <row r="1797" spans="22:36">
      <c r="V1797" s="6"/>
      <c r="W1797" s="27"/>
      <c r="X1797" s="7"/>
      <c r="Y1797" s="7"/>
      <c r="AA1797" s="5"/>
      <c r="AC1797" s="7"/>
      <c r="AD1797" s="5"/>
      <c r="AE1797" s="5"/>
      <c r="AF1797" s="5"/>
      <c r="AJ1797" s="5"/>
    </row>
    <row r="1798" spans="22:36">
      <c r="V1798" s="6"/>
      <c r="W1798" s="27"/>
      <c r="X1798" s="7"/>
      <c r="Y1798" s="7"/>
      <c r="AA1798" s="5"/>
      <c r="AC1798" s="7"/>
      <c r="AD1798" s="5"/>
      <c r="AE1798" s="5"/>
      <c r="AF1798" s="5"/>
      <c r="AJ1798" s="5"/>
    </row>
    <row r="1799" spans="22:36">
      <c r="V1799" s="6"/>
      <c r="W1799" s="27"/>
      <c r="X1799" s="7"/>
      <c r="Y1799" s="7"/>
      <c r="AA1799" s="5"/>
      <c r="AC1799" s="7"/>
      <c r="AD1799" s="5"/>
      <c r="AE1799" s="5"/>
      <c r="AF1799" s="5"/>
      <c r="AJ1799" s="5"/>
    </row>
    <row r="1800" spans="22:36">
      <c r="V1800" s="6"/>
      <c r="W1800" s="27"/>
      <c r="X1800" s="7"/>
      <c r="Y1800" s="7"/>
      <c r="AA1800" s="5"/>
      <c r="AC1800" s="7"/>
      <c r="AD1800" s="5"/>
      <c r="AE1800" s="5"/>
      <c r="AF1800" s="5"/>
      <c r="AJ1800" s="5"/>
    </row>
    <row r="1801" spans="22:36">
      <c r="V1801" s="6"/>
      <c r="W1801" s="27"/>
      <c r="X1801" s="7"/>
      <c r="Y1801" s="7"/>
      <c r="AA1801" s="5"/>
      <c r="AC1801" s="7"/>
      <c r="AD1801" s="5"/>
      <c r="AE1801" s="5"/>
      <c r="AF1801" s="5"/>
      <c r="AJ1801" s="5"/>
    </row>
    <row r="1802" spans="22:36">
      <c r="V1802" s="6"/>
      <c r="W1802" s="27"/>
      <c r="X1802" s="7"/>
      <c r="Y1802" s="7"/>
      <c r="AA1802" s="5"/>
      <c r="AC1802" s="7"/>
      <c r="AD1802" s="5"/>
      <c r="AE1802" s="5"/>
      <c r="AF1802" s="5"/>
      <c r="AJ1802" s="5"/>
    </row>
    <row r="1803" spans="22:36">
      <c r="V1803" s="6"/>
      <c r="W1803" s="27"/>
      <c r="X1803" s="7"/>
      <c r="Y1803" s="7"/>
      <c r="AA1803" s="5"/>
      <c r="AC1803" s="7"/>
      <c r="AD1803" s="5"/>
      <c r="AE1803" s="5"/>
      <c r="AF1803" s="5"/>
      <c r="AJ1803" s="5"/>
    </row>
    <row r="1804" spans="22:36">
      <c r="V1804" s="6"/>
      <c r="W1804" s="27"/>
      <c r="X1804" s="7"/>
      <c r="Y1804" s="7"/>
      <c r="AA1804" s="5"/>
      <c r="AC1804" s="7"/>
      <c r="AD1804" s="5"/>
      <c r="AE1804" s="5"/>
      <c r="AF1804" s="5"/>
      <c r="AJ1804" s="5"/>
    </row>
    <row r="1805" spans="22:36">
      <c r="V1805" s="6"/>
      <c r="W1805" s="27"/>
      <c r="X1805" s="7"/>
      <c r="Y1805" s="7"/>
      <c r="AA1805" s="5"/>
      <c r="AC1805" s="7"/>
      <c r="AD1805" s="5"/>
      <c r="AE1805" s="5"/>
      <c r="AF1805" s="5"/>
      <c r="AJ1805" s="5"/>
    </row>
    <row r="1806" spans="22:36">
      <c r="V1806" s="6"/>
      <c r="W1806" s="27"/>
      <c r="X1806" s="7"/>
      <c r="Y1806" s="7"/>
      <c r="AA1806" s="5"/>
      <c r="AC1806" s="7"/>
      <c r="AD1806" s="5"/>
      <c r="AE1806" s="5"/>
      <c r="AF1806" s="5"/>
      <c r="AJ1806" s="5"/>
    </row>
    <row r="1807" spans="22:36">
      <c r="V1807" s="6"/>
      <c r="W1807" s="27"/>
      <c r="X1807" s="7"/>
      <c r="Y1807" s="7"/>
      <c r="AA1807" s="5"/>
      <c r="AC1807" s="7"/>
      <c r="AD1807" s="5"/>
      <c r="AE1807" s="5"/>
      <c r="AF1807" s="5"/>
      <c r="AJ1807" s="5"/>
    </row>
    <row r="1808" spans="22:36">
      <c r="V1808" s="6"/>
      <c r="W1808" s="27"/>
      <c r="X1808" s="7"/>
      <c r="Y1808" s="7"/>
      <c r="AA1808" s="5"/>
      <c r="AC1808" s="7"/>
      <c r="AD1808" s="5"/>
      <c r="AE1808" s="5"/>
      <c r="AF1808" s="5"/>
      <c r="AJ1808" s="5"/>
    </row>
    <row r="1809" spans="22:36">
      <c r="V1809" s="6"/>
      <c r="W1809" s="27"/>
      <c r="X1809" s="7"/>
      <c r="Y1809" s="7"/>
      <c r="AA1809" s="5"/>
      <c r="AC1809" s="7"/>
      <c r="AD1809" s="5"/>
      <c r="AE1809" s="5"/>
      <c r="AF1809" s="5"/>
      <c r="AJ1809" s="5"/>
    </row>
    <row r="1810" spans="22:36">
      <c r="V1810" s="6"/>
      <c r="W1810" s="27"/>
      <c r="X1810" s="7"/>
      <c r="Y1810" s="7"/>
      <c r="AA1810" s="5"/>
      <c r="AC1810" s="7"/>
      <c r="AD1810" s="5"/>
      <c r="AE1810" s="5"/>
      <c r="AF1810" s="5"/>
      <c r="AJ1810" s="5"/>
    </row>
    <row r="1811" spans="22:36">
      <c r="V1811" s="6"/>
      <c r="W1811" s="27"/>
      <c r="X1811" s="7"/>
      <c r="Y1811" s="7"/>
      <c r="AA1811" s="5"/>
      <c r="AC1811" s="7"/>
      <c r="AD1811" s="5"/>
      <c r="AE1811" s="5"/>
      <c r="AF1811" s="5"/>
      <c r="AJ1811" s="5"/>
    </row>
    <row r="1812" spans="22:36">
      <c r="V1812" s="6"/>
      <c r="W1812" s="27"/>
      <c r="X1812" s="7"/>
      <c r="Y1812" s="7"/>
      <c r="AA1812" s="5"/>
      <c r="AC1812" s="7"/>
      <c r="AD1812" s="5"/>
      <c r="AE1812" s="5"/>
      <c r="AF1812" s="5"/>
      <c r="AJ1812" s="5"/>
    </row>
    <row r="1813" spans="22:36">
      <c r="V1813" s="6"/>
      <c r="W1813" s="27"/>
      <c r="X1813" s="7"/>
      <c r="Y1813" s="7"/>
      <c r="AA1813" s="5"/>
      <c r="AC1813" s="7"/>
      <c r="AD1813" s="5"/>
      <c r="AE1813" s="5"/>
      <c r="AF1813" s="5"/>
      <c r="AJ1813" s="5"/>
    </row>
    <row r="1814" spans="22:36">
      <c r="V1814" s="6"/>
      <c r="W1814" s="27"/>
      <c r="X1814" s="7"/>
      <c r="Y1814" s="7"/>
      <c r="AA1814" s="5"/>
      <c r="AC1814" s="7"/>
      <c r="AD1814" s="5"/>
      <c r="AE1814" s="5"/>
      <c r="AF1814" s="5"/>
      <c r="AJ1814" s="5"/>
    </row>
    <row r="1815" spans="22:36">
      <c r="V1815" s="6"/>
      <c r="W1815" s="27"/>
      <c r="X1815" s="7"/>
      <c r="Y1815" s="7"/>
      <c r="AA1815" s="5"/>
      <c r="AC1815" s="7"/>
      <c r="AD1815" s="5"/>
      <c r="AE1815" s="5"/>
      <c r="AF1815" s="5"/>
      <c r="AJ1815" s="5"/>
    </row>
    <row r="1816" spans="22:36">
      <c r="V1816" s="6"/>
      <c r="W1816" s="27"/>
      <c r="X1816" s="7"/>
      <c r="Y1816" s="7"/>
      <c r="AA1816" s="5"/>
      <c r="AC1816" s="7"/>
      <c r="AD1816" s="5"/>
      <c r="AE1816" s="5"/>
      <c r="AF1816" s="5"/>
      <c r="AJ1816" s="5"/>
    </row>
    <row r="1817" spans="22:36">
      <c r="V1817" s="6"/>
      <c r="W1817" s="27"/>
      <c r="X1817" s="7"/>
      <c r="Y1817" s="7"/>
      <c r="AA1817" s="5"/>
      <c r="AC1817" s="7"/>
      <c r="AD1817" s="5"/>
      <c r="AE1817" s="5"/>
      <c r="AF1817" s="5"/>
      <c r="AJ1817" s="5"/>
    </row>
    <row r="1818" spans="22:36">
      <c r="V1818" s="6"/>
      <c r="W1818" s="27"/>
      <c r="X1818" s="7"/>
      <c r="Y1818" s="7"/>
      <c r="AA1818" s="5"/>
      <c r="AC1818" s="7"/>
      <c r="AD1818" s="5"/>
      <c r="AE1818" s="5"/>
      <c r="AF1818" s="5"/>
      <c r="AJ1818" s="5"/>
    </row>
    <row r="1819" spans="22:36">
      <c r="V1819" s="6"/>
      <c r="W1819" s="27"/>
      <c r="X1819" s="7"/>
      <c r="Y1819" s="7"/>
      <c r="AA1819" s="5"/>
      <c r="AC1819" s="7"/>
      <c r="AD1819" s="5"/>
      <c r="AE1819" s="5"/>
      <c r="AF1819" s="5"/>
      <c r="AJ1819" s="5"/>
    </row>
    <row r="1820" spans="22:36">
      <c r="V1820" s="6"/>
      <c r="W1820" s="27"/>
      <c r="X1820" s="7"/>
      <c r="Y1820" s="7"/>
      <c r="AA1820" s="5"/>
      <c r="AC1820" s="7"/>
      <c r="AD1820" s="5"/>
      <c r="AE1820" s="5"/>
      <c r="AF1820" s="5"/>
      <c r="AJ1820" s="5"/>
    </row>
    <row r="1821" spans="22:36">
      <c r="V1821" s="6"/>
      <c r="W1821" s="27"/>
      <c r="X1821" s="7"/>
      <c r="Y1821" s="7"/>
      <c r="AA1821" s="5"/>
      <c r="AC1821" s="7"/>
      <c r="AD1821" s="5"/>
      <c r="AE1821" s="5"/>
      <c r="AF1821" s="5"/>
      <c r="AJ1821" s="5"/>
    </row>
    <row r="1822" spans="22:36">
      <c r="V1822" s="6"/>
      <c r="W1822" s="27"/>
      <c r="X1822" s="7"/>
      <c r="Y1822" s="7"/>
      <c r="AA1822" s="5"/>
      <c r="AC1822" s="7"/>
      <c r="AD1822" s="5"/>
      <c r="AE1822" s="5"/>
      <c r="AF1822" s="5"/>
      <c r="AJ1822" s="5"/>
    </row>
    <row r="1823" spans="22:36">
      <c r="V1823" s="6"/>
      <c r="W1823" s="27"/>
      <c r="X1823" s="7"/>
      <c r="Y1823" s="7"/>
      <c r="AA1823" s="5"/>
      <c r="AC1823" s="7"/>
      <c r="AD1823" s="5"/>
      <c r="AE1823" s="5"/>
      <c r="AF1823" s="5"/>
      <c r="AJ1823" s="5"/>
    </row>
    <row r="1824" spans="22:36">
      <c r="V1824" s="6"/>
      <c r="W1824" s="27"/>
      <c r="X1824" s="7"/>
      <c r="Y1824" s="7"/>
      <c r="AA1824" s="5"/>
      <c r="AC1824" s="7"/>
      <c r="AD1824" s="5"/>
      <c r="AE1824" s="5"/>
      <c r="AF1824" s="5"/>
      <c r="AJ1824" s="5"/>
    </row>
    <row r="1825" spans="22:36">
      <c r="V1825" s="6"/>
      <c r="W1825" s="27"/>
      <c r="X1825" s="7"/>
      <c r="Y1825" s="7"/>
      <c r="AA1825" s="5"/>
      <c r="AC1825" s="7"/>
      <c r="AD1825" s="5"/>
      <c r="AE1825" s="5"/>
      <c r="AF1825" s="5"/>
      <c r="AJ1825" s="5"/>
    </row>
    <row r="1826" spans="22:36">
      <c r="V1826" s="6"/>
      <c r="W1826" s="27"/>
      <c r="X1826" s="7"/>
      <c r="Y1826" s="7"/>
      <c r="AA1826" s="5"/>
      <c r="AC1826" s="7"/>
      <c r="AD1826" s="5"/>
      <c r="AE1826" s="5"/>
      <c r="AF1826" s="5"/>
      <c r="AJ1826" s="5"/>
    </row>
    <row r="1827" spans="22:36">
      <c r="V1827" s="6"/>
      <c r="W1827" s="27"/>
      <c r="X1827" s="7"/>
      <c r="Y1827" s="7"/>
      <c r="AA1827" s="5"/>
      <c r="AC1827" s="7"/>
      <c r="AD1827" s="5"/>
      <c r="AE1827" s="5"/>
      <c r="AF1827" s="5"/>
      <c r="AJ1827" s="5"/>
    </row>
    <row r="1828" spans="22:36">
      <c r="V1828" s="6"/>
      <c r="W1828" s="27"/>
      <c r="X1828" s="7"/>
      <c r="Y1828" s="7"/>
      <c r="AA1828" s="5"/>
      <c r="AC1828" s="7"/>
      <c r="AD1828" s="5"/>
      <c r="AE1828" s="5"/>
      <c r="AF1828" s="5"/>
      <c r="AJ1828" s="5"/>
    </row>
    <row r="1829" spans="22:36">
      <c r="V1829" s="6"/>
      <c r="W1829" s="27"/>
      <c r="X1829" s="7"/>
      <c r="Y1829" s="7"/>
      <c r="AA1829" s="5"/>
      <c r="AC1829" s="7"/>
      <c r="AD1829" s="5"/>
      <c r="AE1829" s="5"/>
      <c r="AF1829" s="5"/>
      <c r="AJ1829" s="5"/>
    </row>
    <row r="1830" spans="22:36">
      <c r="V1830" s="6"/>
      <c r="W1830" s="27"/>
      <c r="X1830" s="7"/>
      <c r="Y1830" s="7"/>
      <c r="AA1830" s="5"/>
      <c r="AC1830" s="7"/>
      <c r="AD1830" s="5"/>
      <c r="AE1830" s="5"/>
      <c r="AF1830" s="5"/>
      <c r="AJ1830" s="5"/>
    </row>
    <row r="1831" spans="22:36">
      <c r="V1831" s="6"/>
      <c r="W1831" s="27"/>
      <c r="X1831" s="7"/>
      <c r="Y1831" s="7"/>
      <c r="AA1831" s="5"/>
      <c r="AC1831" s="7"/>
      <c r="AD1831" s="5"/>
      <c r="AE1831" s="5"/>
      <c r="AF1831" s="5"/>
      <c r="AJ1831" s="5"/>
    </row>
    <row r="1832" spans="22:36">
      <c r="V1832" s="6"/>
      <c r="W1832" s="27"/>
      <c r="X1832" s="7"/>
      <c r="Y1832" s="7"/>
      <c r="AA1832" s="5"/>
      <c r="AC1832" s="7"/>
      <c r="AD1832" s="5"/>
      <c r="AE1832" s="5"/>
      <c r="AF1832" s="5"/>
      <c r="AJ1832" s="5"/>
    </row>
    <row r="1833" spans="22:36">
      <c r="V1833" s="6"/>
      <c r="W1833" s="27"/>
      <c r="X1833" s="7"/>
      <c r="Y1833" s="7"/>
      <c r="AA1833" s="5"/>
      <c r="AC1833" s="7"/>
      <c r="AD1833" s="5"/>
      <c r="AE1833" s="5"/>
      <c r="AF1833" s="5"/>
      <c r="AJ1833" s="5"/>
    </row>
    <row r="1834" spans="22:36">
      <c r="V1834" s="6"/>
      <c r="W1834" s="27"/>
      <c r="X1834" s="7"/>
      <c r="Y1834" s="7"/>
      <c r="AA1834" s="5"/>
      <c r="AC1834" s="7"/>
      <c r="AD1834" s="5"/>
      <c r="AE1834" s="5"/>
      <c r="AF1834" s="5"/>
      <c r="AJ1834" s="5"/>
    </row>
    <row r="1835" spans="22:36">
      <c r="V1835" s="6"/>
      <c r="W1835" s="27"/>
      <c r="X1835" s="7"/>
      <c r="Y1835" s="7"/>
      <c r="AA1835" s="5"/>
      <c r="AC1835" s="7"/>
      <c r="AD1835" s="5"/>
      <c r="AE1835" s="5"/>
      <c r="AF1835" s="5"/>
      <c r="AJ1835" s="5"/>
    </row>
    <row r="1836" spans="22:36">
      <c r="V1836" s="6"/>
      <c r="W1836" s="27"/>
      <c r="X1836" s="7"/>
      <c r="Y1836" s="7"/>
      <c r="AA1836" s="5"/>
      <c r="AC1836" s="7"/>
      <c r="AD1836" s="5"/>
      <c r="AE1836" s="5"/>
      <c r="AF1836" s="5"/>
      <c r="AJ1836" s="5"/>
    </row>
    <row r="1837" spans="22:36">
      <c r="V1837" s="6"/>
      <c r="W1837" s="27"/>
      <c r="X1837" s="7"/>
      <c r="Y1837" s="7"/>
      <c r="AA1837" s="5"/>
      <c r="AC1837" s="7"/>
      <c r="AD1837" s="5"/>
      <c r="AE1837" s="5"/>
      <c r="AF1837" s="5"/>
      <c r="AJ1837" s="5"/>
    </row>
    <row r="1838" spans="22:36">
      <c r="V1838" s="6"/>
      <c r="W1838" s="27"/>
      <c r="X1838" s="7"/>
      <c r="Y1838" s="7"/>
      <c r="AA1838" s="5"/>
      <c r="AC1838" s="7"/>
      <c r="AD1838" s="5"/>
      <c r="AE1838" s="5"/>
      <c r="AF1838" s="5"/>
      <c r="AJ1838" s="5"/>
    </row>
    <row r="1839" spans="22:36">
      <c r="V1839" s="6"/>
      <c r="W1839" s="27"/>
      <c r="X1839" s="7"/>
      <c r="Y1839" s="7"/>
      <c r="AA1839" s="5"/>
      <c r="AC1839" s="7"/>
      <c r="AD1839" s="5"/>
      <c r="AE1839" s="5"/>
      <c r="AF1839" s="5"/>
      <c r="AJ1839" s="5"/>
    </row>
    <row r="1840" spans="22:36">
      <c r="V1840" s="6"/>
      <c r="W1840" s="27"/>
      <c r="X1840" s="7"/>
      <c r="Y1840" s="7"/>
      <c r="AA1840" s="5"/>
      <c r="AC1840" s="7"/>
      <c r="AD1840" s="5"/>
      <c r="AE1840" s="5"/>
      <c r="AF1840" s="5"/>
      <c r="AJ1840" s="5"/>
    </row>
    <row r="1841" spans="22:36">
      <c r="V1841" s="6"/>
      <c r="W1841" s="27"/>
      <c r="X1841" s="7"/>
      <c r="Y1841" s="7"/>
      <c r="AA1841" s="5"/>
      <c r="AC1841" s="7"/>
      <c r="AD1841" s="5"/>
      <c r="AE1841" s="5"/>
      <c r="AF1841" s="5"/>
      <c r="AJ1841" s="5"/>
    </row>
    <row r="1842" spans="22:36">
      <c r="V1842" s="6"/>
      <c r="W1842" s="27"/>
      <c r="X1842" s="7"/>
      <c r="Y1842" s="7"/>
      <c r="AA1842" s="5"/>
      <c r="AC1842" s="7"/>
      <c r="AD1842" s="5"/>
      <c r="AE1842" s="5"/>
      <c r="AF1842" s="5"/>
      <c r="AJ1842" s="5"/>
    </row>
    <row r="1843" spans="22:36">
      <c r="V1843" s="6"/>
      <c r="W1843" s="27"/>
      <c r="X1843" s="7"/>
      <c r="Y1843" s="7"/>
      <c r="AA1843" s="5"/>
      <c r="AC1843" s="7"/>
      <c r="AD1843" s="5"/>
      <c r="AE1843" s="5"/>
      <c r="AF1843" s="5"/>
      <c r="AJ1843" s="5"/>
    </row>
    <row r="1844" spans="22:36">
      <c r="V1844" s="6"/>
      <c r="W1844" s="27"/>
      <c r="X1844" s="7"/>
      <c r="Y1844" s="7"/>
      <c r="AA1844" s="5"/>
      <c r="AC1844" s="7"/>
      <c r="AD1844" s="5"/>
      <c r="AE1844" s="5"/>
      <c r="AF1844" s="5"/>
      <c r="AJ1844" s="5"/>
    </row>
    <row r="1845" spans="22:36">
      <c r="V1845" s="6"/>
      <c r="W1845" s="27"/>
      <c r="X1845" s="7"/>
      <c r="Y1845" s="7"/>
      <c r="AA1845" s="5"/>
      <c r="AC1845" s="7"/>
      <c r="AD1845" s="5"/>
      <c r="AE1845" s="5"/>
      <c r="AF1845" s="5"/>
      <c r="AJ1845" s="5"/>
    </row>
    <row r="1846" spans="22:36">
      <c r="V1846" s="6"/>
      <c r="W1846" s="27"/>
      <c r="X1846" s="7"/>
      <c r="Y1846" s="7"/>
      <c r="AA1846" s="5"/>
      <c r="AC1846" s="7"/>
      <c r="AD1846" s="5"/>
      <c r="AE1846" s="5"/>
      <c r="AF1846" s="5"/>
      <c r="AJ1846" s="5"/>
    </row>
    <row r="1847" spans="22:36">
      <c r="V1847" s="6"/>
      <c r="W1847" s="27"/>
      <c r="X1847" s="7"/>
      <c r="Y1847" s="7"/>
      <c r="AA1847" s="5"/>
      <c r="AC1847" s="7"/>
      <c r="AD1847" s="5"/>
      <c r="AE1847" s="5"/>
      <c r="AF1847" s="5"/>
      <c r="AJ1847" s="5"/>
    </row>
    <row r="1848" spans="22:36">
      <c r="V1848" s="6"/>
      <c r="W1848" s="27"/>
      <c r="X1848" s="7"/>
      <c r="Y1848" s="7"/>
      <c r="AA1848" s="5"/>
      <c r="AC1848" s="7"/>
      <c r="AD1848" s="5"/>
      <c r="AE1848" s="5"/>
      <c r="AF1848" s="5"/>
      <c r="AJ1848" s="5"/>
    </row>
    <row r="1849" spans="22:36">
      <c r="V1849" s="6"/>
      <c r="W1849" s="27"/>
      <c r="X1849" s="7"/>
      <c r="Y1849" s="7"/>
      <c r="AA1849" s="5"/>
      <c r="AC1849" s="7"/>
      <c r="AD1849" s="5"/>
      <c r="AE1849" s="5"/>
      <c r="AF1849" s="5"/>
      <c r="AJ1849" s="5"/>
    </row>
    <row r="1850" spans="22:36">
      <c r="V1850" s="6"/>
      <c r="W1850" s="27"/>
      <c r="X1850" s="7"/>
      <c r="Y1850" s="7"/>
      <c r="AA1850" s="5"/>
      <c r="AC1850" s="7"/>
      <c r="AD1850" s="5"/>
      <c r="AE1850" s="5"/>
      <c r="AF1850" s="5"/>
      <c r="AJ1850" s="5"/>
    </row>
    <row r="1851" spans="22:36">
      <c r="V1851" s="6"/>
      <c r="W1851" s="27"/>
      <c r="X1851" s="7"/>
      <c r="Y1851" s="7"/>
      <c r="AA1851" s="5"/>
      <c r="AC1851" s="7"/>
      <c r="AD1851" s="5"/>
      <c r="AE1851" s="5"/>
      <c r="AF1851" s="5"/>
      <c r="AJ1851" s="5"/>
    </row>
    <row r="1852" spans="22:36">
      <c r="V1852" s="6"/>
      <c r="W1852" s="27"/>
      <c r="X1852" s="7"/>
      <c r="Y1852" s="7"/>
      <c r="AA1852" s="5"/>
      <c r="AC1852" s="7"/>
      <c r="AD1852" s="5"/>
      <c r="AE1852" s="5"/>
      <c r="AF1852" s="5"/>
      <c r="AJ1852" s="5"/>
    </row>
    <row r="1853" spans="22:36">
      <c r="V1853" s="6"/>
      <c r="W1853" s="27"/>
      <c r="X1853" s="7"/>
      <c r="Y1853" s="7"/>
      <c r="AA1853" s="5"/>
      <c r="AC1853" s="7"/>
      <c r="AD1853" s="5"/>
      <c r="AE1853" s="5"/>
      <c r="AF1853" s="5"/>
      <c r="AJ1853" s="5"/>
    </row>
    <row r="1854" spans="22:36">
      <c r="V1854" s="6"/>
      <c r="W1854" s="27"/>
      <c r="X1854" s="7"/>
      <c r="Y1854" s="7"/>
      <c r="AA1854" s="5"/>
      <c r="AC1854" s="7"/>
      <c r="AD1854" s="5"/>
      <c r="AE1854" s="5"/>
      <c r="AF1854" s="5"/>
      <c r="AJ1854" s="5"/>
    </row>
    <row r="1855" spans="22:36">
      <c r="V1855" s="6"/>
      <c r="W1855" s="27"/>
      <c r="X1855" s="7"/>
      <c r="Y1855" s="7"/>
      <c r="AA1855" s="5"/>
      <c r="AC1855" s="7"/>
      <c r="AD1855" s="5"/>
      <c r="AE1855" s="5"/>
      <c r="AF1855" s="5"/>
      <c r="AJ1855" s="5"/>
    </row>
    <row r="1856" spans="22:36">
      <c r="V1856" s="6"/>
      <c r="W1856" s="27"/>
      <c r="X1856" s="7"/>
      <c r="Y1856" s="7"/>
      <c r="AA1856" s="5"/>
      <c r="AC1856" s="7"/>
      <c r="AD1856" s="5"/>
      <c r="AE1856" s="5"/>
      <c r="AF1856" s="5"/>
      <c r="AJ1856" s="5"/>
    </row>
    <row r="1857" spans="22:36">
      <c r="V1857" s="6"/>
      <c r="W1857" s="27"/>
      <c r="X1857" s="7"/>
      <c r="Y1857" s="7"/>
      <c r="AA1857" s="5"/>
      <c r="AC1857" s="7"/>
      <c r="AD1857" s="5"/>
      <c r="AE1857" s="5"/>
      <c r="AF1857" s="5"/>
      <c r="AJ1857" s="5"/>
    </row>
    <row r="1858" spans="22:36">
      <c r="V1858" s="6"/>
      <c r="W1858" s="27"/>
      <c r="X1858" s="7"/>
      <c r="Y1858" s="7"/>
      <c r="AA1858" s="5"/>
      <c r="AC1858" s="7"/>
      <c r="AD1858" s="5"/>
      <c r="AE1858" s="5"/>
      <c r="AF1858" s="5"/>
      <c r="AJ1858" s="5"/>
    </row>
    <row r="1859" spans="22:36">
      <c r="V1859" s="6"/>
      <c r="W1859" s="27"/>
      <c r="X1859" s="7"/>
      <c r="Y1859" s="7"/>
      <c r="AA1859" s="5"/>
      <c r="AC1859" s="7"/>
      <c r="AD1859" s="5"/>
      <c r="AE1859" s="5"/>
      <c r="AF1859" s="5"/>
      <c r="AJ1859" s="5"/>
    </row>
    <row r="1860" spans="22:36">
      <c r="V1860" s="6"/>
      <c r="W1860" s="27"/>
      <c r="X1860" s="7"/>
      <c r="Y1860" s="7"/>
      <c r="AA1860" s="5"/>
      <c r="AC1860" s="7"/>
      <c r="AD1860" s="5"/>
      <c r="AE1860" s="5"/>
      <c r="AF1860" s="5"/>
      <c r="AJ1860" s="5"/>
    </row>
    <row r="1861" spans="22:36">
      <c r="V1861" s="6"/>
      <c r="W1861" s="27"/>
      <c r="X1861" s="7"/>
      <c r="Y1861" s="7"/>
      <c r="AA1861" s="5"/>
      <c r="AC1861" s="7"/>
      <c r="AD1861" s="5"/>
      <c r="AE1861" s="5"/>
      <c r="AF1861" s="5"/>
      <c r="AJ1861" s="5"/>
    </row>
    <row r="1862" spans="22:36">
      <c r="V1862" s="6"/>
      <c r="W1862" s="27"/>
      <c r="X1862" s="7"/>
      <c r="Y1862" s="7"/>
      <c r="AA1862" s="5"/>
      <c r="AC1862" s="7"/>
      <c r="AD1862" s="5"/>
      <c r="AE1862" s="5"/>
      <c r="AF1862" s="5"/>
      <c r="AJ1862" s="5"/>
    </row>
    <row r="1863" spans="22:36">
      <c r="V1863" s="6"/>
      <c r="W1863" s="27"/>
      <c r="X1863" s="7"/>
      <c r="Y1863" s="7"/>
      <c r="AA1863" s="5"/>
      <c r="AC1863" s="7"/>
      <c r="AD1863" s="5"/>
      <c r="AE1863" s="5"/>
      <c r="AF1863" s="5"/>
      <c r="AJ1863" s="5"/>
    </row>
    <row r="1864" spans="22:36">
      <c r="V1864" s="6"/>
      <c r="W1864" s="27"/>
      <c r="X1864" s="7"/>
      <c r="Y1864" s="7"/>
      <c r="AA1864" s="5"/>
      <c r="AC1864" s="7"/>
      <c r="AD1864" s="5"/>
      <c r="AE1864" s="5"/>
      <c r="AF1864" s="5"/>
      <c r="AJ1864" s="5"/>
    </row>
    <row r="1865" spans="22:36">
      <c r="V1865" s="6"/>
      <c r="W1865" s="27"/>
      <c r="X1865" s="7"/>
      <c r="Y1865" s="7"/>
      <c r="AA1865" s="5"/>
      <c r="AC1865" s="7"/>
      <c r="AD1865" s="5"/>
      <c r="AE1865" s="5"/>
      <c r="AF1865" s="5"/>
      <c r="AJ1865" s="5"/>
    </row>
    <row r="1866" spans="22:36">
      <c r="V1866" s="6"/>
      <c r="W1866" s="27"/>
      <c r="X1866" s="7"/>
      <c r="Y1866" s="7"/>
      <c r="AA1866" s="5"/>
      <c r="AC1866" s="7"/>
      <c r="AD1866" s="5"/>
      <c r="AE1866" s="5"/>
      <c r="AF1866" s="5"/>
      <c r="AJ1866" s="5"/>
    </row>
    <row r="1867" spans="22:36">
      <c r="V1867" s="6"/>
      <c r="W1867" s="27"/>
      <c r="X1867" s="7"/>
      <c r="Y1867" s="7"/>
      <c r="AA1867" s="5"/>
      <c r="AC1867" s="7"/>
      <c r="AD1867" s="5"/>
      <c r="AE1867" s="5"/>
      <c r="AF1867" s="5"/>
      <c r="AJ1867" s="5"/>
    </row>
    <row r="1868" spans="22:36">
      <c r="V1868" s="6"/>
      <c r="W1868" s="27"/>
      <c r="X1868" s="7"/>
      <c r="Y1868" s="7"/>
      <c r="AA1868" s="5"/>
      <c r="AC1868" s="7"/>
      <c r="AD1868" s="5"/>
      <c r="AE1868" s="5"/>
      <c r="AF1868" s="5"/>
      <c r="AJ1868" s="5"/>
    </row>
    <row r="1869" spans="22:36">
      <c r="V1869" s="6"/>
      <c r="W1869" s="27"/>
      <c r="X1869" s="7"/>
      <c r="Y1869" s="7"/>
      <c r="AA1869" s="5"/>
      <c r="AC1869" s="7"/>
      <c r="AD1869" s="5"/>
      <c r="AE1869" s="5"/>
      <c r="AF1869" s="5"/>
      <c r="AJ1869" s="5"/>
    </row>
    <row r="1870" spans="22:36">
      <c r="V1870" s="6"/>
      <c r="W1870" s="27"/>
      <c r="X1870" s="7"/>
      <c r="Y1870" s="7"/>
      <c r="AA1870" s="5"/>
      <c r="AC1870" s="7"/>
      <c r="AD1870" s="5"/>
      <c r="AE1870" s="5"/>
      <c r="AF1870" s="5"/>
      <c r="AJ1870" s="5"/>
    </row>
    <row r="1871" spans="22:36">
      <c r="V1871" s="6"/>
      <c r="W1871" s="27"/>
      <c r="X1871" s="7"/>
      <c r="Y1871" s="7"/>
      <c r="AA1871" s="5"/>
      <c r="AC1871" s="7"/>
      <c r="AD1871" s="5"/>
      <c r="AE1871" s="5"/>
      <c r="AF1871" s="5"/>
      <c r="AJ1871" s="5"/>
    </row>
    <row r="1872" spans="22:36">
      <c r="V1872" s="6"/>
      <c r="W1872" s="27"/>
      <c r="X1872" s="7"/>
      <c r="Y1872" s="7"/>
      <c r="AA1872" s="5"/>
      <c r="AC1872" s="7"/>
      <c r="AD1872" s="5"/>
      <c r="AE1872" s="5"/>
      <c r="AF1872" s="5"/>
      <c r="AJ1872" s="5"/>
    </row>
    <row r="1873" spans="22:36">
      <c r="V1873" s="6"/>
      <c r="W1873" s="27"/>
      <c r="X1873" s="7"/>
      <c r="Y1873" s="7"/>
      <c r="AA1873" s="5"/>
      <c r="AC1873" s="7"/>
      <c r="AD1873" s="5"/>
      <c r="AE1873" s="5"/>
      <c r="AF1873" s="5"/>
      <c r="AJ1873" s="5"/>
    </row>
    <row r="1874" spans="22:36">
      <c r="V1874" s="6"/>
      <c r="W1874" s="27"/>
      <c r="X1874" s="7"/>
      <c r="Y1874" s="7"/>
      <c r="AA1874" s="5"/>
      <c r="AC1874" s="7"/>
      <c r="AD1874" s="5"/>
      <c r="AE1874" s="5"/>
      <c r="AF1874" s="5"/>
      <c r="AJ1874" s="5"/>
    </row>
    <row r="1875" spans="22:36">
      <c r="V1875" s="6"/>
      <c r="W1875" s="27"/>
      <c r="X1875" s="7"/>
      <c r="Y1875" s="7"/>
      <c r="AA1875" s="5"/>
      <c r="AC1875" s="7"/>
      <c r="AD1875" s="5"/>
      <c r="AE1875" s="5"/>
      <c r="AF1875" s="5"/>
      <c r="AJ1875" s="5"/>
    </row>
    <row r="1876" spans="22:36">
      <c r="V1876" s="6"/>
      <c r="W1876" s="27"/>
      <c r="X1876" s="7"/>
      <c r="Y1876" s="7"/>
      <c r="AA1876" s="5"/>
      <c r="AC1876" s="7"/>
      <c r="AD1876" s="5"/>
      <c r="AE1876" s="5"/>
      <c r="AF1876" s="5"/>
      <c r="AJ1876" s="5"/>
    </row>
    <row r="1877" spans="22:36">
      <c r="V1877" s="6"/>
      <c r="W1877" s="27"/>
      <c r="X1877" s="7"/>
      <c r="Y1877" s="7"/>
      <c r="AA1877" s="5"/>
      <c r="AC1877" s="7"/>
      <c r="AD1877" s="5"/>
      <c r="AE1877" s="5"/>
      <c r="AF1877" s="5"/>
      <c r="AJ1877" s="5"/>
    </row>
    <row r="1878" spans="22:36">
      <c r="V1878" s="6"/>
      <c r="W1878" s="27"/>
      <c r="X1878" s="7"/>
      <c r="Y1878" s="7"/>
      <c r="AA1878" s="5"/>
      <c r="AC1878" s="7"/>
      <c r="AD1878" s="5"/>
      <c r="AE1878" s="5"/>
      <c r="AF1878" s="5"/>
      <c r="AJ1878" s="5"/>
    </row>
    <row r="1879" spans="22:36">
      <c r="V1879" s="6"/>
      <c r="W1879" s="27"/>
      <c r="X1879" s="7"/>
      <c r="Y1879" s="7"/>
      <c r="AA1879" s="5"/>
      <c r="AC1879" s="7"/>
      <c r="AD1879" s="5"/>
      <c r="AE1879" s="5"/>
      <c r="AF1879" s="5"/>
      <c r="AJ1879" s="5"/>
    </row>
    <row r="1880" spans="22:36">
      <c r="V1880" s="6"/>
      <c r="W1880" s="27"/>
      <c r="X1880" s="7"/>
      <c r="Y1880" s="7"/>
      <c r="AA1880" s="5"/>
      <c r="AC1880" s="7"/>
      <c r="AD1880" s="5"/>
      <c r="AE1880" s="5"/>
      <c r="AF1880" s="5"/>
      <c r="AJ1880" s="5"/>
    </row>
    <row r="1881" spans="22:36">
      <c r="V1881" s="6"/>
      <c r="W1881" s="27"/>
      <c r="X1881" s="7"/>
      <c r="Y1881" s="7"/>
      <c r="AA1881" s="5"/>
      <c r="AC1881" s="7"/>
      <c r="AD1881" s="5"/>
      <c r="AE1881" s="5"/>
      <c r="AF1881" s="5"/>
      <c r="AJ1881" s="5"/>
    </row>
    <row r="1882" spans="22:36">
      <c r="V1882" s="6"/>
      <c r="W1882" s="27"/>
      <c r="X1882" s="7"/>
      <c r="Y1882" s="7"/>
      <c r="AA1882" s="5"/>
      <c r="AC1882" s="7"/>
      <c r="AD1882" s="5"/>
      <c r="AE1882" s="5"/>
      <c r="AF1882" s="5"/>
      <c r="AJ1882" s="5"/>
    </row>
    <row r="1883" spans="22:36">
      <c r="V1883" s="6"/>
      <c r="W1883" s="27"/>
      <c r="X1883" s="7"/>
      <c r="Y1883" s="7"/>
      <c r="AA1883" s="5"/>
      <c r="AC1883" s="7"/>
      <c r="AD1883" s="5"/>
      <c r="AE1883" s="5"/>
      <c r="AF1883" s="5"/>
      <c r="AJ1883" s="5"/>
    </row>
    <row r="1884" spans="22:36">
      <c r="V1884" s="6"/>
      <c r="W1884" s="27"/>
      <c r="X1884" s="7"/>
      <c r="Y1884" s="7"/>
      <c r="AA1884" s="5"/>
      <c r="AC1884" s="7"/>
      <c r="AD1884" s="5"/>
      <c r="AE1884" s="5"/>
      <c r="AF1884" s="5"/>
      <c r="AJ1884" s="5"/>
    </row>
    <row r="1885" spans="22:36">
      <c r="V1885" s="6"/>
      <c r="W1885" s="27"/>
      <c r="X1885" s="7"/>
      <c r="Y1885" s="7"/>
      <c r="AA1885" s="5"/>
      <c r="AC1885" s="7"/>
      <c r="AD1885" s="5"/>
      <c r="AE1885" s="5"/>
      <c r="AF1885" s="5"/>
      <c r="AJ1885" s="5"/>
    </row>
    <row r="1886" spans="22:36">
      <c r="V1886" s="6"/>
      <c r="W1886" s="27"/>
      <c r="X1886" s="7"/>
      <c r="Y1886" s="7"/>
      <c r="AA1886" s="5"/>
      <c r="AC1886" s="7"/>
      <c r="AD1886" s="5"/>
      <c r="AE1886" s="5"/>
      <c r="AF1886" s="5"/>
      <c r="AJ1886" s="5"/>
    </row>
    <row r="1887" spans="22:36">
      <c r="V1887" s="6"/>
      <c r="W1887" s="27"/>
      <c r="X1887" s="7"/>
      <c r="Y1887" s="7"/>
      <c r="AA1887" s="5"/>
      <c r="AC1887" s="7"/>
      <c r="AD1887" s="5"/>
      <c r="AE1887" s="5"/>
      <c r="AF1887" s="5"/>
      <c r="AJ1887" s="5"/>
    </row>
    <row r="1888" spans="22:36">
      <c r="V1888" s="6"/>
      <c r="W1888" s="27"/>
      <c r="X1888" s="7"/>
      <c r="Y1888" s="7"/>
      <c r="AA1888" s="5"/>
      <c r="AC1888" s="7"/>
      <c r="AD1888" s="5"/>
      <c r="AE1888" s="5"/>
      <c r="AF1888" s="5"/>
      <c r="AJ1888" s="5"/>
    </row>
    <row r="1889" spans="22:36">
      <c r="V1889" s="6"/>
      <c r="W1889" s="27"/>
      <c r="X1889" s="7"/>
      <c r="Y1889" s="7"/>
      <c r="AA1889" s="5"/>
      <c r="AC1889" s="7"/>
      <c r="AD1889" s="5"/>
      <c r="AE1889" s="5"/>
      <c r="AF1889" s="5"/>
      <c r="AJ1889" s="5"/>
    </row>
    <row r="1890" spans="22:36">
      <c r="V1890" s="6"/>
      <c r="W1890" s="27"/>
      <c r="X1890" s="7"/>
      <c r="Y1890" s="7"/>
      <c r="AA1890" s="5"/>
      <c r="AC1890" s="7"/>
      <c r="AD1890" s="5"/>
      <c r="AE1890" s="5"/>
      <c r="AF1890" s="5"/>
      <c r="AJ1890" s="5"/>
    </row>
    <row r="1891" spans="22:36">
      <c r="V1891" s="6"/>
      <c r="W1891" s="27"/>
      <c r="X1891" s="7"/>
      <c r="Y1891" s="7"/>
      <c r="AA1891" s="5"/>
      <c r="AC1891" s="7"/>
      <c r="AD1891" s="5"/>
      <c r="AE1891" s="5"/>
      <c r="AF1891" s="5"/>
      <c r="AJ1891" s="5"/>
    </row>
    <row r="1892" spans="22:36">
      <c r="V1892" s="6"/>
      <c r="W1892" s="27"/>
      <c r="X1892" s="7"/>
      <c r="Y1892" s="7"/>
      <c r="AA1892" s="5"/>
      <c r="AC1892" s="7"/>
      <c r="AD1892" s="5"/>
      <c r="AE1892" s="5"/>
      <c r="AF1892" s="5"/>
      <c r="AJ1892" s="5"/>
    </row>
    <row r="1893" spans="22:36">
      <c r="V1893" s="6"/>
      <c r="W1893" s="27"/>
      <c r="X1893" s="7"/>
      <c r="Y1893" s="7"/>
      <c r="AA1893" s="5"/>
      <c r="AC1893" s="7"/>
      <c r="AD1893" s="5"/>
      <c r="AE1893" s="5"/>
      <c r="AF1893" s="5"/>
      <c r="AJ1893" s="5"/>
    </row>
    <row r="1894" spans="22:36">
      <c r="V1894" s="6"/>
      <c r="W1894" s="27"/>
      <c r="X1894" s="7"/>
      <c r="Y1894" s="7"/>
      <c r="AA1894" s="5"/>
      <c r="AC1894" s="7"/>
      <c r="AD1894" s="5"/>
      <c r="AE1894" s="5"/>
      <c r="AF1894" s="5"/>
      <c r="AJ1894" s="5"/>
    </row>
    <row r="1895" spans="22:36">
      <c r="V1895" s="6"/>
      <c r="W1895" s="27"/>
      <c r="X1895" s="7"/>
      <c r="Y1895" s="7"/>
      <c r="AA1895" s="5"/>
      <c r="AC1895" s="7"/>
      <c r="AD1895" s="5"/>
      <c r="AE1895" s="5"/>
      <c r="AF1895" s="5"/>
      <c r="AJ1895" s="5"/>
    </row>
    <row r="1896" spans="22:36">
      <c r="V1896" s="6"/>
      <c r="W1896" s="27"/>
      <c r="X1896" s="7"/>
      <c r="Y1896" s="7"/>
      <c r="AA1896" s="5"/>
      <c r="AC1896" s="7"/>
      <c r="AD1896" s="5"/>
      <c r="AE1896" s="5"/>
      <c r="AF1896" s="5"/>
      <c r="AJ1896" s="5"/>
    </row>
    <row r="1897" spans="22:36">
      <c r="V1897" s="6"/>
      <c r="W1897" s="27"/>
      <c r="X1897" s="7"/>
      <c r="Y1897" s="7"/>
      <c r="AA1897" s="5"/>
      <c r="AC1897" s="7"/>
      <c r="AD1897" s="5"/>
      <c r="AE1897" s="5"/>
      <c r="AF1897" s="5"/>
      <c r="AJ1897" s="5"/>
    </row>
    <row r="1898" spans="22:36">
      <c r="V1898" s="6"/>
      <c r="W1898" s="27"/>
      <c r="X1898" s="7"/>
      <c r="Y1898" s="7"/>
      <c r="AA1898" s="5"/>
      <c r="AC1898" s="7"/>
      <c r="AD1898" s="5"/>
      <c r="AE1898" s="5"/>
      <c r="AF1898" s="5"/>
      <c r="AJ1898" s="5"/>
    </row>
    <row r="1899" spans="22:36">
      <c r="V1899" s="6"/>
      <c r="W1899" s="27"/>
      <c r="X1899" s="7"/>
      <c r="Y1899" s="7"/>
      <c r="AA1899" s="5"/>
      <c r="AC1899" s="7"/>
      <c r="AD1899" s="5"/>
      <c r="AE1899" s="5"/>
      <c r="AF1899" s="5"/>
      <c r="AJ1899" s="5"/>
    </row>
    <row r="1900" spans="22:36">
      <c r="V1900" s="6"/>
      <c r="W1900" s="27"/>
      <c r="X1900" s="7"/>
      <c r="Y1900" s="7"/>
      <c r="AA1900" s="5"/>
      <c r="AC1900" s="7"/>
      <c r="AD1900" s="5"/>
      <c r="AE1900" s="5"/>
      <c r="AF1900" s="5"/>
      <c r="AJ1900" s="5"/>
    </row>
    <row r="1901" spans="22:36">
      <c r="V1901" s="6"/>
      <c r="W1901" s="27"/>
      <c r="X1901" s="7"/>
      <c r="Y1901" s="7"/>
      <c r="AA1901" s="5"/>
      <c r="AC1901" s="7"/>
      <c r="AD1901" s="5"/>
      <c r="AE1901" s="5"/>
      <c r="AF1901" s="5"/>
      <c r="AJ1901" s="5"/>
    </row>
    <row r="1902" spans="22:36">
      <c r="V1902" s="6"/>
      <c r="W1902" s="27"/>
      <c r="X1902" s="7"/>
      <c r="Y1902" s="7"/>
      <c r="AA1902" s="5"/>
      <c r="AC1902" s="7"/>
      <c r="AD1902" s="5"/>
      <c r="AE1902" s="5"/>
      <c r="AF1902" s="5"/>
      <c r="AJ1902" s="5"/>
    </row>
    <row r="1903" spans="22:36">
      <c r="V1903" s="6"/>
      <c r="W1903" s="27"/>
      <c r="X1903" s="7"/>
      <c r="Y1903" s="7"/>
      <c r="AA1903" s="5"/>
      <c r="AC1903" s="7"/>
      <c r="AD1903" s="5"/>
      <c r="AE1903" s="5"/>
      <c r="AF1903" s="5"/>
      <c r="AJ1903" s="5"/>
    </row>
    <row r="1904" spans="22:36">
      <c r="V1904" s="6"/>
      <c r="W1904" s="27"/>
      <c r="X1904" s="7"/>
      <c r="Y1904" s="7"/>
      <c r="AA1904" s="5"/>
      <c r="AC1904" s="7"/>
      <c r="AD1904" s="5"/>
      <c r="AE1904" s="5"/>
      <c r="AF1904" s="5"/>
      <c r="AJ1904" s="5"/>
    </row>
    <row r="1905" spans="22:36">
      <c r="V1905" s="6"/>
      <c r="W1905" s="27"/>
      <c r="X1905" s="7"/>
      <c r="Y1905" s="7"/>
      <c r="AA1905" s="5"/>
      <c r="AC1905" s="7"/>
      <c r="AD1905" s="5"/>
      <c r="AE1905" s="5"/>
      <c r="AF1905" s="5"/>
      <c r="AJ1905" s="5"/>
    </row>
    <row r="1906" spans="22:36">
      <c r="V1906" s="6"/>
      <c r="W1906" s="27"/>
      <c r="X1906" s="7"/>
      <c r="Y1906" s="7"/>
      <c r="AA1906" s="5"/>
      <c r="AC1906" s="7"/>
      <c r="AD1906" s="5"/>
      <c r="AE1906" s="5"/>
      <c r="AF1906" s="5"/>
      <c r="AJ1906" s="5"/>
    </row>
    <row r="1907" spans="22:36">
      <c r="V1907" s="6"/>
      <c r="W1907" s="27"/>
      <c r="X1907" s="7"/>
      <c r="Y1907" s="7"/>
      <c r="AA1907" s="5"/>
      <c r="AC1907" s="7"/>
      <c r="AD1907" s="5"/>
      <c r="AE1907" s="5"/>
      <c r="AF1907" s="5"/>
      <c r="AJ1907" s="5"/>
    </row>
    <row r="1908" spans="22:36">
      <c r="V1908" s="6"/>
      <c r="W1908" s="27"/>
      <c r="X1908" s="7"/>
      <c r="Y1908" s="7"/>
      <c r="AA1908" s="5"/>
      <c r="AC1908" s="7"/>
      <c r="AD1908" s="5"/>
      <c r="AE1908" s="5"/>
      <c r="AF1908" s="5"/>
      <c r="AJ1908" s="5"/>
    </row>
    <row r="1909" spans="22:36">
      <c r="V1909" s="6"/>
      <c r="W1909" s="27"/>
      <c r="X1909" s="7"/>
      <c r="Y1909" s="7"/>
      <c r="AA1909" s="5"/>
      <c r="AC1909" s="7"/>
      <c r="AD1909" s="5"/>
      <c r="AE1909" s="5"/>
      <c r="AF1909" s="5"/>
      <c r="AJ1909" s="5"/>
    </row>
    <row r="1910" spans="22:36">
      <c r="V1910" s="6"/>
      <c r="W1910" s="27"/>
      <c r="X1910" s="7"/>
      <c r="Y1910" s="7"/>
      <c r="AA1910" s="5"/>
      <c r="AC1910" s="7"/>
      <c r="AD1910" s="5"/>
      <c r="AE1910" s="5"/>
      <c r="AF1910" s="5"/>
      <c r="AJ1910" s="5"/>
    </row>
    <row r="1911" spans="22:36">
      <c r="V1911" s="6"/>
      <c r="W1911" s="27"/>
      <c r="X1911" s="7"/>
      <c r="Y1911" s="7"/>
      <c r="AA1911" s="5"/>
      <c r="AC1911" s="7"/>
      <c r="AD1911" s="5"/>
      <c r="AE1911" s="5"/>
      <c r="AF1911" s="5"/>
      <c r="AJ1911" s="5"/>
    </row>
    <row r="1912" spans="22:36">
      <c r="V1912" s="6"/>
      <c r="W1912" s="27"/>
      <c r="X1912" s="7"/>
      <c r="Y1912" s="7"/>
      <c r="AA1912" s="5"/>
      <c r="AC1912" s="7"/>
      <c r="AD1912" s="5"/>
      <c r="AE1912" s="5"/>
      <c r="AF1912" s="5"/>
      <c r="AJ1912" s="5"/>
    </row>
    <row r="1913" spans="22:36">
      <c r="V1913" s="6"/>
      <c r="W1913" s="27"/>
      <c r="X1913" s="7"/>
      <c r="Y1913" s="7"/>
      <c r="AA1913" s="5"/>
      <c r="AC1913" s="7"/>
      <c r="AD1913" s="5"/>
      <c r="AE1913" s="5"/>
      <c r="AF1913" s="5"/>
      <c r="AJ1913" s="5"/>
    </row>
    <row r="1914" spans="22:36">
      <c r="V1914" s="6"/>
      <c r="W1914" s="27"/>
      <c r="X1914" s="7"/>
      <c r="Y1914" s="7"/>
      <c r="AA1914" s="5"/>
      <c r="AC1914" s="7"/>
      <c r="AD1914" s="5"/>
      <c r="AE1914" s="5"/>
      <c r="AF1914" s="5"/>
      <c r="AJ1914" s="5"/>
    </row>
    <row r="1915" spans="22:36">
      <c r="V1915" s="6"/>
      <c r="W1915" s="27"/>
      <c r="X1915" s="7"/>
      <c r="Y1915" s="7"/>
      <c r="AA1915" s="5"/>
      <c r="AC1915" s="7"/>
      <c r="AD1915" s="5"/>
      <c r="AE1915" s="5"/>
      <c r="AF1915" s="5"/>
      <c r="AJ1915" s="5"/>
    </row>
    <row r="1916" spans="22:36">
      <c r="V1916" s="6"/>
      <c r="W1916" s="27"/>
      <c r="X1916" s="7"/>
      <c r="Y1916" s="7"/>
      <c r="AA1916" s="5"/>
      <c r="AC1916" s="7"/>
      <c r="AD1916" s="5"/>
      <c r="AE1916" s="5"/>
      <c r="AF1916" s="5"/>
      <c r="AJ1916" s="5"/>
    </row>
    <row r="1917" spans="22:36">
      <c r="V1917" s="6"/>
      <c r="W1917" s="27"/>
      <c r="X1917" s="7"/>
      <c r="Y1917" s="7"/>
      <c r="AA1917" s="5"/>
      <c r="AC1917" s="7"/>
      <c r="AD1917" s="5"/>
      <c r="AE1917" s="5"/>
      <c r="AF1917" s="5"/>
      <c r="AJ1917" s="5"/>
    </row>
    <row r="1918" spans="22:36">
      <c r="V1918" s="6"/>
      <c r="W1918" s="27"/>
      <c r="X1918" s="7"/>
      <c r="Y1918" s="7"/>
      <c r="AA1918" s="5"/>
      <c r="AC1918" s="7"/>
      <c r="AD1918" s="5"/>
      <c r="AE1918" s="5"/>
      <c r="AF1918" s="5"/>
      <c r="AJ1918" s="5"/>
    </row>
    <row r="1919" spans="22:36">
      <c r="V1919" s="6"/>
      <c r="W1919" s="27"/>
      <c r="X1919" s="7"/>
      <c r="Y1919" s="7"/>
      <c r="AA1919" s="5"/>
      <c r="AC1919" s="7"/>
      <c r="AD1919" s="5"/>
      <c r="AE1919" s="5"/>
      <c r="AF1919" s="5"/>
      <c r="AJ1919" s="5"/>
    </row>
    <row r="1920" spans="22:36">
      <c r="V1920" s="6"/>
      <c r="W1920" s="27"/>
      <c r="X1920" s="7"/>
      <c r="Y1920" s="7"/>
      <c r="AA1920" s="5"/>
      <c r="AC1920" s="7"/>
      <c r="AD1920" s="5"/>
      <c r="AE1920" s="5"/>
      <c r="AF1920" s="5"/>
      <c r="AJ1920" s="5"/>
    </row>
    <row r="1921" spans="22:36">
      <c r="V1921" s="6"/>
      <c r="W1921" s="27"/>
      <c r="X1921" s="7"/>
      <c r="Y1921" s="7"/>
      <c r="AA1921" s="5"/>
      <c r="AC1921" s="7"/>
      <c r="AD1921" s="5"/>
      <c r="AE1921" s="5"/>
      <c r="AF1921" s="5"/>
      <c r="AJ1921" s="5"/>
    </row>
    <row r="1922" spans="22:36">
      <c r="V1922" s="6"/>
      <c r="W1922" s="27"/>
      <c r="X1922" s="7"/>
      <c r="Y1922" s="7"/>
      <c r="AA1922" s="5"/>
      <c r="AC1922" s="7"/>
      <c r="AD1922" s="5"/>
      <c r="AE1922" s="5"/>
      <c r="AF1922" s="5"/>
      <c r="AJ1922" s="5"/>
    </row>
    <row r="1923" spans="22:36">
      <c r="V1923" s="6"/>
      <c r="W1923" s="27"/>
      <c r="X1923" s="7"/>
      <c r="Y1923" s="7"/>
      <c r="AA1923" s="5"/>
      <c r="AC1923" s="7"/>
      <c r="AD1923" s="5"/>
      <c r="AE1923" s="5"/>
      <c r="AF1923" s="5"/>
      <c r="AJ1923" s="5"/>
    </row>
    <row r="1924" spans="22:36">
      <c r="V1924" s="6"/>
      <c r="W1924" s="27"/>
      <c r="X1924" s="7"/>
      <c r="Y1924" s="7"/>
      <c r="AA1924" s="5"/>
      <c r="AC1924" s="7"/>
      <c r="AD1924" s="5"/>
      <c r="AE1924" s="5"/>
      <c r="AF1924" s="5"/>
      <c r="AJ1924" s="5"/>
    </row>
    <row r="1925" spans="22:36">
      <c r="V1925" s="6"/>
      <c r="W1925" s="27"/>
      <c r="X1925" s="7"/>
      <c r="Y1925" s="7"/>
      <c r="AA1925" s="5"/>
      <c r="AC1925" s="7"/>
      <c r="AD1925" s="5"/>
      <c r="AE1925" s="5"/>
      <c r="AF1925" s="5"/>
      <c r="AJ1925" s="5"/>
    </row>
    <row r="1926" spans="22:36">
      <c r="V1926" s="6"/>
      <c r="W1926" s="27"/>
      <c r="X1926" s="7"/>
      <c r="Y1926" s="7"/>
      <c r="AA1926" s="5"/>
      <c r="AC1926" s="7"/>
      <c r="AD1926" s="5"/>
      <c r="AE1926" s="5"/>
      <c r="AF1926" s="5"/>
      <c r="AJ1926" s="5"/>
    </row>
    <row r="1927" spans="22:36">
      <c r="V1927" s="6"/>
      <c r="W1927" s="27"/>
      <c r="X1927" s="7"/>
      <c r="Y1927" s="7"/>
      <c r="AA1927" s="5"/>
      <c r="AC1927" s="7"/>
      <c r="AD1927" s="5"/>
      <c r="AE1927" s="5"/>
      <c r="AF1927" s="5"/>
      <c r="AJ1927" s="5"/>
    </row>
    <row r="1928" spans="22:36">
      <c r="V1928" s="6"/>
      <c r="W1928" s="27"/>
      <c r="X1928" s="7"/>
      <c r="Y1928" s="7"/>
      <c r="AA1928" s="5"/>
      <c r="AC1928" s="7"/>
      <c r="AD1928" s="5"/>
      <c r="AE1928" s="5"/>
      <c r="AF1928" s="5"/>
      <c r="AJ1928" s="5"/>
    </row>
    <row r="1929" spans="22:36">
      <c r="V1929" s="6"/>
      <c r="W1929" s="27"/>
      <c r="X1929" s="7"/>
      <c r="Y1929" s="7"/>
      <c r="AA1929" s="5"/>
      <c r="AC1929" s="7"/>
      <c r="AD1929" s="5"/>
      <c r="AE1929" s="5"/>
      <c r="AF1929" s="5"/>
      <c r="AJ1929" s="5"/>
    </row>
    <row r="1930" spans="22:36">
      <c r="V1930" s="6"/>
      <c r="W1930" s="27"/>
      <c r="X1930" s="7"/>
      <c r="Y1930" s="7"/>
      <c r="AA1930" s="5"/>
      <c r="AC1930" s="7"/>
      <c r="AD1930" s="5"/>
      <c r="AE1930" s="5"/>
      <c r="AF1930" s="5"/>
      <c r="AJ1930" s="5"/>
    </row>
    <row r="1931" spans="22:36">
      <c r="V1931" s="6"/>
      <c r="W1931" s="27"/>
      <c r="X1931" s="7"/>
      <c r="Y1931" s="7"/>
      <c r="AA1931" s="5"/>
      <c r="AC1931" s="7"/>
      <c r="AD1931" s="5"/>
      <c r="AE1931" s="5"/>
      <c r="AF1931" s="5"/>
      <c r="AJ1931" s="5"/>
    </row>
    <row r="1932" spans="22:36">
      <c r="V1932" s="6"/>
      <c r="W1932" s="27"/>
      <c r="X1932" s="7"/>
      <c r="Y1932" s="7"/>
      <c r="AA1932" s="5"/>
      <c r="AC1932" s="7"/>
      <c r="AD1932" s="5"/>
      <c r="AE1932" s="5"/>
      <c r="AF1932" s="5"/>
      <c r="AJ1932" s="5"/>
    </row>
    <row r="1933" spans="22:36">
      <c r="V1933" s="6"/>
      <c r="W1933" s="27"/>
      <c r="X1933" s="7"/>
      <c r="Y1933" s="7"/>
      <c r="AA1933" s="5"/>
      <c r="AC1933" s="7"/>
      <c r="AD1933" s="5"/>
      <c r="AE1933" s="5"/>
      <c r="AF1933" s="5"/>
      <c r="AJ1933" s="5"/>
    </row>
    <row r="1934" spans="22:36">
      <c r="V1934" s="6"/>
      <c r="W1934" s="27"/>
      <c r="X1934" s="7"/>
      <c r="Y1934" s="7"/>
      <c r="AA1934" s="5"/>
      <c r="AC1934" s="7"/>
      <c r="AD1934" s="5"/>
      <c r="AE1934" s="5"/>
      <c r="AF1934" s="5"/>
      <c r="AJ1934" s="5"/>
    </row>
    <row r="1935" spans="22:36">
      <c r="V1935" s="6"/>
      <c r="W1935" s="27"/>
      <c r="X1935" s="7"/>
      <c r="Y1935" s="7"/>
      <c r="AA1935" s="5"/>
      <c r="AC1935" s="7"/>
      <c r="AD1935" s="5"/>
      <c r="AE1935" s="5"/>
      <c r="AF1935" s="5"/>
      <c r="AJ1935" s="5"/>
    </row>
    <row r="1936" spans="22:36">
      <c r="V1936" s="6"/>
      <c r="W1936" s="27"/>
      <c r="X1936" s="7"/>
      <c r="Y1936" s="7"/>
      <c r="AA1936" s="5"/>
      <c r="AC1936" s="7"/>
      <c r="AD1936" s="5"/>
      <c r="AE1936" s="5"/>
      <c r="AF1936" s="5"/>
      <c r="AJ1936" s="5"/>
    </row>
    <row r="1937" spans="22:36">
      <c r="V1937" s="6"/>
      <c r="W1937" s="27"/>
      <c r="X1937" s="7"/>
      <c r="Y1937" s="7"/>
      <c r="AA1937" s="5"/>
      <c r="AC1937" s="7"/>
      <c r="AD1937" s="5"/>
      <c r="AE1937" s="5"/>
      <c r="AF1937" s="5"/>
      <c r="AJ1937" s="5"/>
    </row>
    <row r="1938" spans="22:36">
      <c r="V1938" s="6"/>
      <c r="W1938" s="27"/>
      <c r="X1938" s="7"/>
      <c r="Y1938" s="7"/>
      <c r="AA1938" s="5"/>
      <c r="AC1938" s="7"/>
      <c r="AD1938" s="5"/>
      <c r="AE1938" s="5"/>
      <c r="AF1938" s="5"/>
      <c r="AJ1938" s="5"/>
    </row>
    <row r="1939" spans="22:36">
      <c r="V1939" s="6"/>
      <c r="W1939" s="27"/>
      <c r="X1939" s="7"/>
      <c r="Y1939" s="7"/>
      <c r="AA1939" s="5"/>
      <c r="AC1939" s="7"/>
      <c r="AD1939" s="5"/>
      <c r="AE1939" s="5"/>
      <c r="AF1939" s="5"/>
      <c r="AJ1939" s="5"/>
    </row>
    <row r="1940" spans="22:36">
      <c r="V1940" s="6"/>
      <c r="W1940" s="27"/>
      <c r="X1940" s="7"/>
      <c r="Y1940" s="7"/>
      <c r="AA1940" s="5"/>
      <c r="AC1940" s="7"/>
      <c r="AD1940" s="5"/>
      <c r="AE1940" s="5"/>
      <c r="AF1940" s="5"/>
      <c r="AJ1940" s="5"/>
    </row>
    <row r="1941" spans="22:36">
      <c r="V1941" s="6"/>
      <c r="W1941" s="27"/>
      <c r="X1941" s="7"/>
      <c r="Y1941" s="7"/>
      <c r="AA1941" s="5"/>
      <c r="AC1941" s="7"/>
      <c r="AD1941" s="5"/>
      <c r="AE1941" s="5"/>
      <c r="AF1941" s="5"/>
      <c r="AJ1941" s="5"/>
    </row>
    <row r="1942" spans="22:36">
      <c r="V1942" s="6"/>
      <c r="W1942" s="27"/>
      <c r="X1942" s="7"/>
      <c r="Y1942" s="7"/>
      <c r="AA1942" s="5"/>
      <c r="AC1942" s="7"/>
      <c r="AD1942" s="5"/>
      <c r="AE1942" s="5"/>
      <c r="AF1942" s="5"/>
      <c r="AJ1942" s="5"/>
    </row>
    <row r="1943" spans="22:36">
      <c r="V1943" s="6"/>
      <c r="W1943" s="27"/>
      <c r="X1943" s="7"/>
      <c r="Y1943" s="7"/>
      <c r="AA1943" s="5"/>
      <c r="AC1943" s="7"/>
      <c r="AD1943" s="5"/>
      <c r="AE1943" s="5"/>
      <c r="AF1943" s="5"/>
      <c r="AJ1943" s="5"/>
    </row>
    <row r="1944" spans="22:36">
      <c r="V1944" s="6"/>
      <c r="W1944" s="27"/>
      <c r="X1944" s="7"/>
      <c r="Y1944" s="7"/>
      <c r="AA1944" s="5"/>
      <c r="AC1944" s="7"/>
      <c r="AD1944" s="5"/>
      <c r="AE1944" s="5"/>
      <c r="AF1944" s="5"/>
      <c r="AJ1944" s="5"/>
    </row>
    <row r="1945" spans="22:36">
      <c r="V1945" s="6"/>
      <c r="W1945" s="27"/>
      <c r="X1945" s="7"/>
      <c r="Y1945" s="7"/>
      <c r="AA1945" s="5"/>
      <c r="AC1945" s="7"/>
      <c r="AD1945" s="5"/>
      <c r="AE1945" s="5"/>
      <c r="AF1945" s="5"/>
      <c r="AJ1945" s="5"/>
    </row>
    <row r="1946" spans="22:36">
      <c r="V1946" s="6"/>
      <c r="W1946" s="27"/>
      <c r="X1946" s="7"/>
      <c r="Y1946" s="7"/>
      <c r="AA1946" s="5"/>
      <c r="AC1946" s="7"/>
      <c r="AD1946" s="5"/>
      <c r="AE1946" s="5"/>
      <c r="AF1946" s="5"/>
      <c r="AJ1946" s="5"/>
    </row>
    <row r="1947" spans="22:36">
      <c r="V1947" s="6"/>
      <c r="W1947" s="27"/>
      <c r="X1947" s="7"/>
      <c r="Y1947" s="7"/>
      <c r="AA1947" s="5"/>
      <c r="AC1947" s="7"/>
      <c r="AD1947" s="5"/>
      <c r="AE1947" s="5"/>
      <c r="AF1947" s="5"/>
      <c r="AJ1947" s="5"/>
    </row>
    <row r="1948" spans="22:36">
      <c r="V1948" s="6"/>
      <c r="W1948" s="27"/>
      <c r="X1948" s="7"/>
      <c r="Y1948" s="7"/>
      <c r="AA1948" s="5"/>
      <c r="AC1948" s="7"/>
      <c r="AD1948" s="5"/>
      <c r="AE1948" s="5"/>
      <c r="AF1948" s="5"/>
      <c r="AJ1948" s="5"/>
    </row>
    <row r="1949" spans="22:36">
      <c r="V1949" s="6"/>
      <c r="W1949" s="27"/>
      <c r="X1949" s="7"/>
      <c r="Y1949" s="7"/>
      <c r="AA1949" s="5"/>
      <c r="AC1949" s="7"/>
      <c r="AD1949" s="5"/>
      <c r="AE1949" s="5"/>
      <c r="AF1949" s="5"/>
      <c r="AJ1949" s="5"/>
    </row>
    <row r="1950" spans="22:36">
      <c r="V1950" s="6"/>
      <c r="W1950" s="27"/>
      <c r="X1950" s="7"/>
      <c r="Y1950" s="7"/>
      <c r="AA1950" s="5"/>
      <c r="AC1950" s="7"/>
      <c r="AD1950" s="5"/>
      <c r="AE1950" s="5"/>
      <c r="AF1950" s="5"/>
      <c r="AJ1950" s="5"/>
    </row>
    <row r="1951" spans="22:36">
      <c r="V1951" s="6"/>
      <c r="W1951" s="27"/>
      <c r="X1951" s="7"/>
      <c r="Y1951" s="7"/>
      <c r="AA1951" s="5"/>
      <c r="AC1951" s="7"/>
      <c r="AD1951" s="5"/>
      <c r="AE1951" s="5"/>
      <c r="AF1951" s="5"/>
      <c r="AJ1951" s="5"/>
    </row>
    <row r="1952" spans="22:36">
      <c r="V1952" s="6"/>
      <c r="W1952" s="27"/>
      <c r="X1952" s="7"/>
      <c r="Y1952" s="7"/>
      <c r="AA1952" s="5"/>
      <c r="AC1952" s="7"/>
      <c r="AD1952" s="5"/>
      <c r="AE1952" s="5"/>
      <c r="AF1952" s="5"/>
      <c r="AJ1952" s="5"/>
    </row>
    <row r="1953" spans="22:36">
      <c r="V1953" s="6"/>
      <c r="W1953" s="27"/>
      <c r="X1953" s="7"/>
      <c r="Y1953" s="7"/>
      <c r="AA1953" s="5"/>
      <c r="AC1953" s="7"/>
      <c r="AD1953" s="5"/>
      <c r="AE1953" s="5"/>
      <c r="AF1953" s="5"/>
      <c r="AJ1953" s="5"/>
    </row>
    <row r="1954" spans="22:36">
      <c r="V1954" s="6"/>
      <c r="W1954" s="27"/>
      <c r="X1954" s="7"/>
      <c r="Y1954" s="7"/>
      <c r="AA1954" s="5"/>
      <c r="AC1954" s="7"/>
      <c r="AD1954" s="5"/>
      <c r="AE1954" s="5"/>
      <c r="AF1954" s="5"/>
      <c r="AJ1954" s="5"/>
    </row>
    <row r="1955" spans="22:36">
      <c r="V1955" s="6"/>
      <c r="W1955" s="27"/>
      <c r="X1955" s="7"/>
      <c r="Y1955" s="7"/>
      <c r="AA1955" s="5"/>
      <c r="AC1955" s="7"/>
      <c r="AD1955" s="5"/>
      <c r="AE1955" s="5"/>
      <c r="AF1955" s="5"/>
      <c r="AJ1955" s="5"/>
    </row>
    <row r="1956" spans="22:36">
      <c r="V1956" s="6"/>
      <c r="W1956" s="27"/>
      <c r="X1956" s="7"/>
      <c r="Y1956" s="7"/>
      <c r="AA1956" s="5"/>
      <c r="AC1956" s="7"/>
      <c r="AD1956" s="5"/>
      <c r="AE1956" s="5"/>
      <c r="AF1956" s="5"/>
      <c r="AJ1956" s="5"/>
    </row>
    <row r="1957" spans="22:36">
      <c r="V1957" s="6"/>
      <c r="W1957" s="27"/>
      <c r="X1957" s="7"/>
      <c r="Y1957" s="7"/>
      <c r="AA1957" s="5"/>
      <c r="AC1957" s="7"/>
      <c r="AD1957" s="5"/>
      <c r="AE1957" s="5"/>
      <c r="AF1957" s="5"/>
      <c r="AJ1957" s="5"/>
    </row>
    <row r="1958" spans="22:36">
      <c r="V1958" s="6"/>
      <c r="W1958" s="27"/>
      <c r="X1958" s="7"/>
      <c r="Y1958" s="7"/>
      <c r="AA1958" s="5"/>
      <c r="AC1958" s="7"/>
      <c r="AD1958" s="5"/>
      <c r="AE1958" s="5"/>
      <c r="AF1958" s="5"/>
      <c r="AJ1958" s="5"/>
    </row>
    <row r="1959" spans="22:36">
      <c r="V1959" s="6"/>
      <c r="W1959" s="27"/>
      <c r="X1959" s="7"/>
      <c r="Y1959" s="7"/>
      <c r="AA1959" s="5"/>
      <c r="AC1959" s="7"/>
      <c r="AD1959" s="5"/>
      <c r="AE1959" s="5"/>
      <c r="AF1959" s="5"/>
      <c r="AJ1959" s="5"/>
    </row>
    <row r="1960" spans="22:36">
      <c r="V1960" s="6"/>
      <c r="W1960" s="27"/>
      <c r="X1960" s="7"/>
      <c r="Y1960" s="7"/>
      <c r="AA1960" s="5"/>
      <c r="AC1960" s="7"/>
      <c r="AD1960" s="5"/>
      <c r="AE1960" s="5"/>
      <c r="AF1960" s="5"/>
      <c r="AJ1960" s="5"/>
    </row>
    <row r="1961" spans="22:36">
      <c r="V1961" s="6"/>
      <c r="W1961" s="27"/>
      <c r="X1961" s="7"/>
      <c r="Y1961" s="7"/>
      <c r="AA1961" s="5"/>
      <c r="AC1961" s="7"/>
      <c r="AD1961" s="5"/>
      <c r="AE1961" s="5"/>
      <c r="AF1961" s="5"/>
      <c r="AJ1961" s="5"/>
    </row>
    <row r="1962" spans="22:36">
      <c r="V1962" s="6"/>
      <c r="W1962" s="27"/>
      <c r="X1962" s="7"/>
      <c r="Y1962" s="7"/>
      <c r="AA1962" s="5"/>
      <c r="AC1962" s="7"/>
      <c r="AD1962" s="5"/>
      <c r="AE1962" s="5"/>
      <c r="AF1962" s="5"/>
      <c r="AJ1962" s="5"/>
    </row>
    <row r="1963" spans="22:36">
      <c r="V1963" s="6"/>
      <c r="W1963" s="27"/>
      <c r="X1963" s="7"/>
      <c r="Y1963" s="7"/>
      <c r="AA1963" s="5"/>
      <c r="AC1963" s="7"/>
      <c r="AD1963" s="5"/>
      <c r="AE1963" s="5"/>
      <c r="AF1963" s="5"/>
      <c r="AJ1963" s="5"/>
    </row>
    <row r="1964" spans="22:36">
      <c r="V1964" s="6"/>
      <c r="W1964" s="27"/>
      <c r="X1964" s="7"/>
      <c r="Y1964" s="7"/>
      <c r="AA1964" s="5"/>
      <c r="AC1964" s="7"/>
      <c r="AD1964" s="5"/>
      <c r="AE1964" s="5"/>
      <c r="AF1964" s="5"/>
      <c r="AJ1964" s="5"/>
    </row>
    <row r="1965" spans="22:36">
      <c r="V1965" s="6"/>
      <c r="W1965" s="27"/>
      <c r="X1965" s="7"/>
      <c r="Y1965" s="7"/>
      <c r="AA1965" s="5"/>
      <c r="AC1965" s="7"/>
      <c r="AD1965" s="5"/>
      <c r="AE1965" s="5"/>
      <c r="AF1965" s="5"/>
      <c r="AJ1965" s="5"/>
    </row>
    <row r="1966" spans="22:36">
      <c r="V1966" s="6"/>
      <c r="W1966" s="27"/>
      <c r="X1966" s="7"/>
      <c r="Y1966" s="7"/>
      <c r="AA1966" s="5"/>
      <c r="AC1966" s="7"/>
      <c r="AD1966" s="5"/>
      <c r="AE1966" s="5"/>
      <c r="AF1966" s="5"/>
      <c r="AJ1966" s="5"/>
    </row>
    <row r="1967" spans="22:36">
      <c r="V1967" s="6"/>
      <c r="W1967" s="27"/>
      <c r="X1967" s="7"/>
      <c r="Y1967" s="7"/>
      <c r="AA1967" s="5"/>
      <c r="AC1967" s="7"/>
      <c r="AD1967" s="5"/>
      <c r="AE1967" s="5"/>
      <c r="AF1967" s="5"/>
      <c r="AJ1967" s="5"/>
    </row>
    <row r="1968" spans="22:36">
      <c r="V1968" s="6"/>
      <c r="W1968" s="27"/>
      <c r="X1968" s="7"/>
      <c r="Y1968" s="7"/>
      <c r="AA1968" s="5"/>
      <c r="AC1968" s="7"/>
      <c r="AD1968" s="5"/>
      <c r="AE1968" s="5"/>
      <c r="AF1968" s="5"/>
      <c r="AJ1968" s="5"/>
    </row>
    <row r="1969" spans="22:36">
      <c r="V1969" s="6"/>
      <c r="W1969" s="27"/>
      <c r="X1969" s="7"/>
      <c r="Y1969" s="7"/>
      <c r="AA1969" s="5"/>
      <c r="AC1969" s="7"/>
      <c r="AD1969" s="5"/>
      <c r="AE1969" s="5"/>
      <c r="AF1969" s="5"/>
      <c r="AJ1969" s="5"/>
    </row>
    <row r="1970" spans="22:36">
      <c r="V1970" s="6"/>
      <c r="W1970" s="27"/>
      <c r="X1970" s="7"/>
      <c r="Y1970" s="7"/>
      <c r="AA1970" s="5"/>
      <c r="AC1970" s="7"/>
      <c r="AD1970" s="5"/>
      <c r="AE1970" s="5"/>
      <c r="AF1970" s="5"/>
      <c r="AJ1970" s="5"/>
    </row>
    <row r="1971" spans="22:36">
      <c r="V1971" s="6"/>
      <c r="W1971" s="27"/>
      <c r="X1971" s="7"/>
      <c r="Y1971" s="7"/>
      <c r="AA1971" s="5"/>
      <c r="AC1971" s="7"/>
      <c r="AD1971" s="5"/>
      <c r="AE1971" s="5"/>
      <c r="AF1971" s="5"/>
      <c r="AJ1971" s="5"/>
    </row>
    <row r="1972" spans="22:36">
      <c r="V1972" s="6"/>
      <c r="W1972" s="27"/>
      <c r="X1972" s="7"/>
      <c r="Y1972" s="7"/>
      <c r="AA1972" s="5"/>
      <c r="AC1972" s="7"/>
      <c r="AD1972" s="5"/>
      <c r="AE1972" s="5"/>
      <c r="AF1972" s="5"/>
      <c r="AJ1972" s="5"/>
    </row>
    <row r="1973" spans="22:36">
      <c r="V1973" s="6"/>
      <c r="W1973" s="27"/>
      <c r="X1973" s="7"/>
      <c r="Y1973" s="7"/>
      <c r="AA1973" s="5"/>
      <c r="AC1973" s="7"/>
      <c r="AD1973" s="5"/>
      <c r="AE1973" s="5"/>
      <c r="AF1973" s="5"/>
      <c r="AJ1973" s="5"/>
    </row>
    <row r="1974" spans="22:36">
      <c r="V1974" s="6"/>
      <c r="W1974" s="27"/>
      <c r="X1974" s="7"/>
      <c r="Y1974" s="7"/>
      <c r="AA1974" s="5"/>
      <c r="AC1974" s="7"/>
      <c r="AD1974" s="5"/>
      <c r="AE1974" s="5"/>
      <c r="AF1974" s="5"/>
      <c r="AJ1974" s="5"/>
    </row>
    <row r="1975" spans="22:36">
      <c r="V1975" s="6"/>
      <c r="W1975" s="27"/>
      <c r="X1975" s="7"/>
      <c r="Y1975" s="7"/>
      <c r="AA1975" s="5"/>
      <c r="AC1975" s="7"/>
      <c r="AD1975" s="5"/>
      <c r="AE1975" s="5"/>
      <c r="AF1975" s="5"/>
      <c r="AJ1975" s="5"/>
    </row>
    <row r="1976" spans="22:36">
      <c r="V1976" s="6"/>
      <c r="W1976" s="27"/>
      <c r="X1976" s="7"/>
      <c r="Y1976" s="7"/>
      <c r="AA1976" s="5"/>
      <c r="AC1976" s="7"/>
      <c r="AD1976" s="5"/>
      <c r="AE1976" s="5"/>
      <c r="AF1976" s="5"/>
      <c r="AJ1976" s="5"/>
    </row>
    <row r="1977" spans="22:36">
      <c r="V1977" s="6"/>
      <c r="W1977" s="27"/>
      <c r="X1977" s="7"/>
      <c r="Y1977" s="7"/>
      <c r="AA1977" s="5"/>
      <c r="AC1977" s="7"/>
      <c r="AD1977" s="5"/>
      <c r="AE1977" s="5"/>
      <c r="AF1977" s="5"/>
      <c r="AJ1977" s="5"/>
    </row>
    <row r="1978" spans="22:36">
      <c r="V1978" s="6"/>
      <c r="W1978" s="27"/>
      <c r="X1978" s="7"/>
      <c r="Y1978" s="7"/>
      <c r="AA1978" s="5"/>
      <c r="AC1978" s="7"/>
      <c r="AD1978" s="5"/>
      <c r="AE1978" s="5"/>
      <c r="AF1978" s="5"/>
      <c r="AJ1978" s="5"/>
    </row>
    <row r="1979" spans="22:36">
      <c r="V1979" s="6"/>
      <c r="W1979" s="27"/>
      <c r="X1979" s="7"/>
      <c r="Y1979" s="7"/>
      <c r="AA1979" s="5"/>
      <c r="AC1979" s="7"/>
      <c r="AD1979" s="5"/>
      <c r="AE1979" s="5"/>
      <c r="AF1979" s="5"/>
      <c r="AJ1979" s="5"/>
    </row>
    <row r="1980" spans="22:36">
      <c r="V1980" s="6"/>
      <c r="W1980" s="27"/>
      <c r="X1980" s="7"/>
      <c r="Y1980" s="7"/>
      <c r="AA1980" s="5"/>
      <c r="AC1980" s="7"/>
      <c r="AD1980" s="5"/>
      <c r="AE1980" s="5"/>
      <c r="AF1980" s="5"/>
      <c r="AJ1980" s="5"/>
    </row>
    <row r="1981" spans="22:36">
      <c r="V1981" s="6"/>
      <c r="W1981" s="27"/>
      <c r="X1981" s="7"/>
      <c r="Y1981" s="7"/>
      <c r="AA1981" s="5"/>
      <c r="AC1981" s="7"/>
      <c r="AD1981" s="5"/>
      <c r="AE1981" s="5"/>
      <c r="AF1981" s="5"/>
      <c r="AJ1981" s="5"/>
    </row>
    <row r="1982" spans="22:36">
      <c r="V1982" s="6"/>
      <c r="W1982" s="27"/>
      <c r="X1982" s="7"/>
      <c r="Y1982" s="7"/>
      <c r="AA1982" s="5"/>
      <c r="AC1982" s="7"/>
      <c r="AD1982" s="5"/>
      <c r="AE1982" s="5"/>
      <c r="AF1982" s="5"/>
      <c r="AJ1982" s="5"/>
    </row>
    <row r="1983" spans="22:36">
      <c r="V1983" s="6"/>
      <c r="W1983" s="27"/>
      <c r="X1983" s="7"/>
      <c r="Y1983" s="7"/>
      <c r="AA1983" s="5"/>
      <c r="AC1983" s="7"/>
      <c r="AD1983" s="5"/>
      <c r="AE1983" s="5"/>
      <c r="AF1983" s="5"/>
      <c r="AJ1983" s="5"/>
    </row>
    <row r="1984" spans="22:36">
      <c r="V1984" s="6"/>
      <c r="W1984" s="27"/>
      <c r="X1984" s="7"/>
      <c r="Y1984" s="7"/>
      <c r="AA1984" s="5"/>
      <c r="AC1984" s="7"/>
      <c r="AD1984" s="5"/>
      <c r="AE1984" s="5"/>
      <c r="AF1984" s="5"/>
      <c r="AJ1984" s="5"/>
    </row>
    <row r="1985" spans="22:36">
      <c r="V1985" s="6"/>
      <c r="W1985" s="27"/>
      <c r="X1985" s="7"/>
      <c r="Y1985" s="7"/>
      <c r="AA1985" s="5"/>
      <c r="AC1985" s="7"/>
      <c r="AD1985" s="5"/>
      <c r="AE1985" s="5"/>
      <c r="AF1985" s="5"/>
      <c r="AJ1985" s="5"/>
    </row>
    <row r="1986" spans="22:36">
      <c r="V1986" s="6"/>
      <c r="W1986" s="27"/>
      <c r="X1986" s="7"/>
      <c r="Y1986" s="7"/>
      <c r="AA1986" s="5"/>
      <c r="AC1986" s="7"/>
      <c r="AD1986" s="5"/>
      <c r="AE1986" s="5"/>
      <c r="AF1986" s="5"/>
      <c r="AJ1986" s="5"/>
    </row>
    <row r="1987" spans="22:36">
      <c r="V1987" s="6"/>
      <c r="W1987" s="27"/>
      <c r="X1987" s="7"/>
      <c r="Y1987" s="7"/>
      <c r="AA1987" s="5"/>
      <c r="AC1987" s="7"/>
      <c r="AD1987" s="5"/>
      <c r="AE1987" s="5"/>
      <c r="AF1987" s="5"/>
      <c r="AJ1987" s="5"/>
    </row>
    <row r="1988" spans="22:36">
      <c r="V1988" s="6"/>
      <c r="W1988" s="27"/>
      <c r="X1988" s="7"/>
      <c r="Y1988" s="7"/>
      <c r="AA1988" s="5"/>
      <c r="AC1988" s="7"/>
      <c r="AD1988" s="5"/>
      <c r="AE1988" s="5"/>
      <c r="AF1988" s="5"/>
      <c r="AJ1988" s="5"/>
    </row>
    <row r="1989" spans="22:36">
      <c r="V1989" s="6"/>
      <c r="W1989" s="27"/>
      <c r="X1989" s="7"/>
      <c r="Y1989" s="7"/>
      <c r="AA1989" s="5"/>
      <c r="AC1989" s="7"/>
      <c r="AD1989" s="5"/>
      <c r="AE1989" s="5"/>
      <c r="AF1989" s="5"/>
      <c r="AJ1989" s="5"/>
    </row>
    <row r="1990" spans="22:36">
      <c r="V1990" s="6"/>
      <c r="W1990" s="27"/>
      <c r="X1990" s="7"/>
      <c r="Y1990" s="7"/>
      <c r="AA1990" s="5"/>
      <c r="AC1990" s="7"/>
      <c r="AD1990" s="5"/>
      <c r="AE1990" s="5"/>
      <c r="AF1990" s="5"/>
      <c r="AJ1990" s="5"/>
    </row>
    <row r="1991" spans="22:36">
      <c r="V1991" s="6"/>
      <c r="W1991" s="27"/>
      <c r="X1991" s="7"/>
      <c r="Y1991" s="7"/>
      <c r="AA1991" s="5"/>
      <c r="AC1991" s="7"/>
      <c r="AD1991" s="5"/>
      <c r="AE1991" s="5"/>
      <c r="AF1991" s="5"/>
      <c r="AJ1991" s="5"/>
    </row>
    <row r="1992" spans="22:36">
      <c r="V1992" s="6"/>
      <c r="W1992" s="27"/>
      <c r="X1992" s="7"/>
      <c r="Y1992" s="7"/>
      <c r="AA1992" s="5"/>
      <c r="AC1992" s="7"/>
      <c r="AD1992" s="5"/>
      <c r="AE1992" s="5"/>
      <c r="AF1992" s="5"/>
      <c r="AJ1992" s="5"/>
    </row>
    <row r="1993" spans="22:36">
      <c r="V1993" s="6"/>
      <c r="W1993" s="27"/>
      <c r="X1993" s="7"/>
      <c r="Y1993" s="7"/>
      <c r="AA1993" s="5"/>
      <c r="AC1993" s="7"/>
      <c r="AD1993" s="5"/>
      <c r="AE1993" s="5"/>
      <c r="AF1993" s="5"/>
      <c r="AJ1993" s="5"/>
    </row>
    <row r="1994" spans="22:36">
      <c r="V1994" s="6"/>
      <c r="W1994" s="27"/>
      <c r="X1994" s="7"/>
      <c r="Y1994" s="7"/>
      <c r="AA1994" s="5"/>
      <c r="AC1994" s="7"/>
      <c r="AD1994" s="5"/>
      <c r="AE1994" s="5"/>
      <c r="AF1994" s="5"/>
      <c r="AJ1994" s="5"/>
    </row>
    <row r="1995" spans="22:36">
      <c r="V1995" s="6"/>
      <c r="W1995" s="27"/>
      <c r="X1995" s="7"/>
      <c r="Y1995" s="7"/>
      <c r="AA1995" s="5"/>
      <c r="AC1995" s="7"/>
      <c r="AD1995" s="5"/>
      <c r="AE1995" s="5"/>
      <c r="AF1995" s="5"/>
      <c r="AJ1995" s="5"/>
    </row>
    <row r="1996" spans="22:36">
      <c r="V1996" s="6"/>
      <c r="W1996" s="27"/>
      <c r="X1996" s="7"/>
      <c r="Y1996" s="7"/>
      <c r="AA1996" s="5"/>
      <c r="AC1996" s="7"/>
      <c r="AD1996" s="5"/>
      <c r="AE1996" s="5"/>
      <c r="AF1996" s="5"/>
      <c r="AJ1996" s="5"/>
    </row>
    <row r="1997" spans="22:36">
      <c r="V1997" s="6"/>
      <c r="W1997" s="27"/>
      <c r="X1997" s="7"/>
      <c r="Y1997" s="7"/>
      <c r="AA1997" s="5"/>
      <c r="AC1997" s="7"/>
      <c r="AD1997" s="5"/>
      <c r="AE1997" s="5"/>
      <c r="AF1997" s="5"/>
      <c r="AJ1997" s="5"/>
    </row>
    <row r="1998" spans="22:36">
      <c r="V1998" s="6"/>
      <c r="W1998" s="27"/>
      <c r="X1998" s="7"/>
      <c r="Y1998" s="7"/>
      <c r="AA1998" s="5"/>
      <c r="AC1998" s="7"/>
      <c r="AD1998" s="5"/>
      <c r="AE1998" s="5"/>
      <c r="AF1998" s="5"/>
      <c r="AJ1998" s="5"/>
    </row>
    <row r="1999" spans="22:36">
      <c r="V1999" s="6"/>
      <c r="W1999" s="27"/>
      <c r="X1999" s="7"/>
      <c r="Y1999" s="7"/>
      <c r="AA1999" s="5"/>
      <c r="AC1999" s="7"/>
      <c r="AD1999" s="5"/>
      <c r="AE1999" s="5"/>
      <c r="AF1999" s="5"/>
      <c r="AJ1999" s="5"/>
    </row>
    <row r="2000" spans="22:36">
      <c r="V2000" s="6"/>
      <c r="W2000" s="27"/>
      <c r="X2000" s="7"/>
      <c r="Y2000" s="7"/>
      <c r="AA2000" s="5"/>
      <c r="AC2000" s="7"/>
      <c r="AD2000" s="5"/>
      <c r="AE2000" s="5"/>
      <c r="AF2000" s="5"/>
      <c r="AJ2000" s="5"/>
    </row>
    <row r="2001" spans="22:36">
      <c r="V2001" s="6"/>
      <c r="W2001" s="27"/>
      <c r="X2001" s="7"/>
      <c r="Y2001" s="7"/>
      <c r="AA2001" s="5"/>
      <c r="AC2001" s="7"/>
      <c r="AD2001" s="5"/>
      <c r="AE2001" s="5"/>
      <c r="AF2001" s="5"/>
      <c r="AJ2001" s="5"/>
    </row>
    <row r="2002" spans="22:36">
      <c r="V2002" s="6"/>
      <c r="W2002" s="27"/>
      <c r="X2002" s="7"/>
      <c r="Y2002" s="7"/>
      <c r="AA2002" s="5"/>
      <c r="AC2002" s="7"/>
      <c r="AD2002" s="5"/>
      <c r="AE2002" s="5"/>
      <c r="AF2002" s="5"/>
      <c r="AJ2002" s="5"/>
    </row>
    <row r="2003" spans="22:36">
      <c r="V2003" s="6"/>
      <c r="W2003" s="27"/>
      <c r="X2003" s="7"/>
      <c r="Y2003" s="7"/>
      <c r="AA2003" s="5"/>
      <c r="AC2003" s="7"/>
      <c r="AD2003" s="5"/>
      <c r="AE2003" s="5"/>
      <c r="AF2003" s="5"/>
      <c r="AJ2003" s="5"/>
    </row>
    <row r="2004" spans="22:36">
      <c r="V2004" s="6"/>
      <c r="W2004" s="27"/>
      <c r="X2004" s="7"/>
      <c r="Y2004" s="7"/>
      <c r="AA2004" s="5"/>
      <c r="AC2004" s="7"/>
      <c r="AD2004" s="5"/>
      <c r="AE2004" s="5"/>
      <c r="AF2004" s="5"/>
      <c r="AJ2004" s="5"/>
    </row>
    <row r="2005" spans="22:36">
      <c r="V2005" s="6"/>
      <c r="W2005" s="27"/>
      <c r="X2005" s="7"/>
      <c r="Y2005" s="7"/>
      <c r="AA2005" s="5"/>
      <c r="AC2005" s="7"/>
      <c r="AD2005" s="5"/>
      <c r="AE2005" s="5"/>
      <c r="AF2005" s="5"/>
      <c r="AJ2005" s="5"/>
    </row>
    <row r="2006" spans="22:36">
      <c r="V2006" s="6"/>
      <c r="W2006" s="27"/>
      <c r="X2006" s="7"/>
      <c r="Y2006" s="7"/>
      <c r="AA2006" s="5"/>
      <c r="AC2006" s="7"/>
      <c r="AD2006" s="5"/>
      <c r="AE2006" s="5"/>
      <c r="AF2006" s="5"/>
      <c r="AJ2006" s="5"/>
    </row>
    <row r="2007" spans="22:36">
      <c r="V2007" s="6"/>
      <c r="W2007" s="27"/>
      <c r="X2007" s="7"/>
      <c r="Y2007" s="7"/>
      <c r="AA2007" s="5"/>
      <c r="AC2007" s="7"/>
      <c r="AD2007" s="5"/>
      <c r="AE2007" s="5"/>
      <c r="AF2007" s="5"/>
      <c r="AJ2007" s="5"/>
    </row>
    <row r="2008" spans="22:36">
      <c r="V2008" s="6"/>
      <c r="W2008" s="27"/>
      <c r="X2008" s="7"/>
      <c r="Y2008" s="7"/>
      <c r="AA2008" s="5"/>
      <c r="AC2008" s="7"/>
      <c r="AD2008" s="5"/>
      <c r="AE2008" s="5"/>
      <c r="AF2008" s="5"/>
      <c r="AJ2008" s="5"/>
    </row>
    <row r="2009" spans="22:36">
      <c r="V2009" s="6"/>
      <c r="W2009" s="27"/>
      <c r="X2009" s="7"/>
      <c r="Y2009" s="7"/>
      <c r="AA2009" s="5"/>
      <c r="AC2009" s="7"/>
      <c r="AD2009" s="5"/>
      <c r="AE2009" s="5"/>
      <c r="AF2009" s="5"/>
      <c r="AJ2009" s="5"/>
    </row>
    <row r="2010" spans="22:36">
      <c r="V2010" s="6"/>
      <c r="W2010" s="27"/>
      <c r="X2010" s="7"/>
      <c r="Y2010" s="7"/>
      <c r="AA2010" s="5"/>
      <c r="AC2010" s="7"/>
      <c r="AD2010" s="5"/>
      <c r="AE2010" s="5"/>
      <c r="AF2010" s="5"/>
      <c r="AJ2010" s="5"/>
    </row>
    <row r="2011" spans="22:36">
      <c r="V2011" s="6"/>
      <c r="W2011" s="27"/>
      <c r="X2011" s="7"/>
      <c r="Y2011" s="7"/>
      <c r="AA2011" s="5"/>
      <c r="AC2011" s="7"/>
      <c r="AD2011" s="5"/>
      <c r="AE2011" s="5"/>
      <c r="AF2011" s="5"/>
      <c r="AJ2011" s="5"/>
    </row>
    <row r="2012" spans="22:36">
      <c r="V2012" s="6"/>
      <c r="W2012" s="27"/>
      <c r="X2012" s="7"/>
      <c r="Y2012" s="7"/>
      <c r="AA2012" s="5"/>
      <c r="AC2012" s="7"/>
      <c r="AD2012" s="5"/>
      <c r="AE2012" s="5"/>
      <c r="AF2012" s="5"/>
      <c r="AJ2012" s="5"/>
    </row>
    <row r="2013" spans="22:36">
      <c r="V2013" s="6"/>
      <c r="W2013" s="27"/>
      <c r="X2013" s="7"/>
      <c r="Y2013" s="7"/>
      <c r="AA2013" s="5"/>
      <c r="AC2013" s="7"/>
      <c r="AD2013" s="5"/>
      <c r="AE2013" s="5"/>
      <c r="AF2013" s="5"/>
      <c r="AJ2013" s="5"/>
    </row>
    <row r="2014" spans="22:36">
      <c r="V2014" s="6"/>
      <c r="W2014" s="27"/>
      <c r="X2014" s="7"/>
      <c r="Y2014" s="7"/>
      <c r="AA2014" s="5"/>
      <c r="AC2014" s="7"/>
      <c r="AD2014" s="5"/>
      <c r="AE2014" s="5"/>
      <c r="AF2014" s="5"/>
      <c r="AJ2014" s="5"/>
    </row>
    <row r="2015" spans="22:36">
      <c r="V2015" s="6"/>
      <c r="W2015" s="27"/>
      <c r="X2015" s="7"/>
      <c r="Y2015" s="7"/>
      <c r="AA2015" s="5"/>
      <c r="AC2015" s="7"/>
      <c r="AD2015" s="5"/>
      <c r="AE2015" s="5"/>
      <c r="AF2015" s="5"/>
      <c r="AJ2015" s="5"/>
    </row>
    <row r="2016" spans="22:36">
      <c r="V2016" s="6"/>
      <c r="W2016" s="27"/>
      <c r="X2016" s="7"/>
      <c r="Y2016" s="7"/>
      <c r="AA2016" s="5"/>
      <c r="AC2016" s="7"/>
      <c r="AD2016" s="5"/>
      <c r="AE2016" s="5"/>
      <c r="AF2016" s="5"/>
      <c r="AJ2016" s="5"/>
    </row>
    <row r="2017" spans="22:36">
      <c r="V2017" s="6"/>
      <c r="W2017" s="27"/>
      <c r="X2017" s="7"/>
      <c r="Y2017" s="7"/>
      <c r="AA2017" s="5"/>
      <c r="AC2017" s="7"/>
      <c r="AD2017" s="5"/>
      <c r="AE2017" s="5"/>
      <c r="AF2017" s="5"/>
      <c r="AJ2017" s="5"/>
    </row>
    <row r="2018" spans="22:36">
      <c r="V2018" s="6"/>
      <c r="W2018" s="27"/>
      <c r="X2018" s="7"/>
      <c r="Y2018" s="7"/>
      <c r="AA2018" s="5"/>
      <c r="AC2018" s="7"/>
      <c r="AD2018" s="5"/>
      <c r="AE2018" s="5"/>
      <c r="AF2018" s="5"/>
      <c r="AJ2018" s="5"/>
    </row>
    <row r="2019" spans="22:36">
      <c r="V2019" s="6"/>
      <c r="W2019" s="27"/>
      <c r="X2019" s="7"/>
      <c r="Y2019" s="7"/>
      <c r="AA2019" s="5"/>
      <c r="AC2019" s="7"/>
      <c r="AD2019" s="5"/>
      <c r="AE2019" s="5"/>
      <c r="AF2019" s="5"/>
      <c r="AJ2019" s="5"/>
    </row>
    <row r="2020" spans="22:36">
      <c r="V2020" s="6"/>
      <c r="W2020" s="27"/>
      <c r="X2020" s="7"/>
      <c r="Y2020" s="7"/>
      <c r="AA2020" s="5"/>
      <c r="AC2020" s="7"/>
      <c r="AD2020" s="5"/>
      <c r="AE2020" s="5"/>
      <c r="AF2020" s="5"/>
      <c r="AJ2020" s="5"/>
    </row>
    <row r="2021" spans="22:36">
      <c r="V2021" s="6"/>
      <c r="W2021" s="27"/>
      <c r="X2021" s="7"/>
      <c r="Y2021" s="7"/>
      <c r="AA2021" s="5"/>
      <c r="AC2021" s="7"/>
      <c r="AD2021" s="5"/>
      <c r="AE2021" s="5"/>
      <c r="AF2021" s="5"/>
      <c r="AJ2021" s="5"/>
    </row>
    <row r="2022" spans="22:36">
      <c r="V2022" s="6"/>
      <c r="W2022" s="27"/>
      <c r="X2022" s="7"/>
      <c r="Y2022" s="7"/>
      <c r="AA2022" s="5"/>
      <c r="AC2022" s="7"/>
      <c r="AD2022" s="5"/>
      <c r="AE2022" s="5"/>
      <c r="AF2022" s="5"/>
      <c r="AJ2022" s="5"/>
    </row>
    <row r="2023" spans="22:36">
      <c r="V2023" s="6"/>
      <c r="W2023" s="27"/>
      <c r="X2023" s="7"/>
      <c r="Y2023" s="7"/>
      <c r="AA2023" s="5"/>
      <c r="AC2023" s="7"/>
      <c r="AD2023" s="5"/>
      <c r="AE2023" s="5"/>
      <c r="AF2023" s="5"/>
      <c r="AJ2023" s="5"/>
    </row>
    <row r="2024" spans="22:36">
      <c r="V2024" s="6"/>
      <c r="W2024" s="27"/>
      <c r="X2024" s="7"/>
      <c r="Y2024" s="7"/>
      <c r="AA2024" s="5"/>
      <c r="AC2024" s="7"/>
      <c r="AD2024" s="5"/>
      <c r="AE2024" s="5"/>
      <c r="AF2024" s="5"/>
      <c r="AJ2024" s="5"/>
    </row>
    <row r="2025" spans="22:36">
      <c r="V2025" s="6"/>
      <c r="W2025" s="27"/>
      <c r="X2025" s="7"/>
      <c r="Y2025" s="7"/>
      <c r="AA2025" s="5"/>
      <c r="AC2025" s="7"/>
      <c r="AD2025" s="5"/>
      <c r="AE2025" s="5"/>
      <c r="AF2025" s="5"/>
      <c r="AJ2025" s="5"/>
    </row>
    <row r="2026" spans="22:36">
      <c r="V2026" s="6"/>
      <c r="W2026" s="27"/>
      <c r="X2026" s="7"/>
      <c r="Y2026" s="7"/>
      <c r="AA2026" s="5"/>
      <c r="AC2026" s="7"/>
      <c r="AD2026" s="5"/>
      <c r="AE2026" s="5"/>
      <c r="AF2026" s="5"/>
      <c r="AJ2026" s="5"/>
    </row>
    <row r="2027" spans="22:36">
      <c r="V2027" s="6"/>
      <c r="W2027" s="27"/>
      <c r="X2027" s="7"/>
      <c r="Y2027" s="7"/>
      <c r="AA2027" s="5"/>
      <c r="AC2027" s="7"/>
      <c r="AD2027" s="5"/>
      <c r="AE2027" s="5"/>
      <c r="AF2027" s="5"/>
      <c r="AJ2027" s="5"/>
    </row>
    <row r="2028" spans="22:36">
      <c r="V2028" s="6"/>
      <c r="W2028" s="27"/>
      <c r="X2028" s="7"/>
      <c r="Y2028" s="7"/>
      <c r="AA2028" s="5"/>
      <c r="AC2028" s="7"/>
      <c r="AD2028" s="5"/>
      <c r="AE2028" s="5"/>
      <c r="AF2028" s="5"/>
      <c r="AJ2028" s="5"/>
    </row>
    <row r="2029" spans="22:36">
      <c r="V2029" s="6"/>
      <c r="W2029" s="27"/>
      <c r="X2029" s="7"/>
      <c r="Y2029" s="7"/>
      <c r="AA2029" s="5"/>
      <c r="AC2029" s="7"/>
      <c r="AD2029" s="5"/>
      <c r="AE2029" s="5"/>
      <c r="AF2029" s="5"/>
      <c r="AJ2029" s="5"/>
    </row>
    <row r="2030" spans="22:36">
      <c r="V2030" s="6"/>
      <c r="W2030" s="27"/>
      <c r="X2030" s="7"/>
      <c r="Y2030" s="7"/>
      <c r="AA2030" s="5"/>
      <c r="AC2030" s="7"/>
      <c r="AD2030" s="5"/>
      <c r="AE2030" s="5"/>
      <c r="AF2030" s="5"/>
      <c r="AJ2030" s="5"/>
    </row>
    <row r="2031" spans="22:36">
      <c r="V2031" s="6"/>
      <c r="W2031" s="27"/>
      <c r="X2031" s="7"/>
      <c r="Y2031" s="7"/>
      <c r="AA2031" s="5"/>
      <c r="AC2031" s="7"/>
      <c r="AD2031" s="5"/>
      <c r="AE2031" s="5"/>
      <c r="AF2031" s="5"/>
      <c r="AJ2031" s="5"/>
    </row>
    <row r="2032" spans="22:36">
      <c r="V2032" s="6"/>
      <c r="W2032" s="27"/>
      <c r="X2032" s="7"/>
      <c r="Y2032" s="7"/>
      <c r="AA2032" s="5"/>
      <c r="AC2032" s="7"/>
      <c r="AD2032" s="5"/>
      <c r="AE2032" s="5"/>
      <c r="AF2032" s="5"/>
      <c r="AJ2032" s="5"/>
    </row>
    <row r="2033" spans="22:36">
      <c r="V2033" s="6"/>
      <c r="W2033" s="27"/>
      <c r="X2033" s="7"/>
      <c r="Y2033" s="7"/>
      <c r="AA2033" s="5"/>
      <c r="AC2033" s="7"/>
      <c r="AD2033" s="5"/>
      <c r="AE2033" s="5"/>
      <c r="AF2033" s="5"/>
      <c r="AJ2033" s="5"/>
    </row>
    <row r="2034" spans="22:36">
      <c r="V2034" s="6"/>
      <c r="W2034" s="27"/>
      <c r="X2034" s="7"/>
      <c r="Y2034" s="7"/>
      <c r="AA2034" s="5"/>
      <c r="AC2034" s="7"/>
      <c r="AD2034" s="5"/>
      <c r="AE2034" s="5"/>
      <c r="AF2034" s="5"/>
      <c r="AJ2034" s="5"/>
    </row>
    <row r="2035" spans="22:36">
      <c r="V2035" s="6"/>
      <c r="W2035" s="27"/>
      <c r="X2035" s="7"/>
      <c r="Y2035" s="7"/>
      <c r="AA2035" s="5"/>
      <c r="AC2035" s="7"/>
      <c r="AD2035" s="5"/>
      <c r="AE2035" s="5"/>
      <c r="AF2035" s="5"/>
      <c r="AJ2035" s="5"/>
    </row>
    <row r="2036" spans="22:36">
      <c r="V2036" s="6"/>
      <c r="W2036" s="27"/>
      <c r="X2036" s="7"/>
      <c r="Y2036" s="7"/>
      <c r="AA2036" s="5"/>
      <c r="AC2036" s="7"/>
      <c r="AD2036" s="5"/>
      <c r="AE2036" s="5"/>
      <c r="AF2036" s="5"/>
      <c r="AJ2036" s="5"/>
    </row>
    <row r="2037" spans="22:36">
      <c r="V2037" s="6"/>
      <c r="W2037" s="27"/>
      <c r="X2037" s="7"/>
      <c r="Y2037" s="7"/>
      <c r="AA2037" s="5"/>
      <c r="AC2037" s="7"/>
      <c r="AD2037" s="5"/>
      <c r="AE2037" s="5"/>
      <c r="AF2037" s="5"/>
      <c r="AJ2037" s="5"/>
    </row>
    <row r="2038" spans="22:36">
      <c r="V2038" s="6"/>
      <c r="W2038" s="27"/>
      <c r="X2038" s="7"/>
      <c r="Y2038" s="7"/>
      <c r="AA2038" s="5"/>
      <c r="AC2038" s="7"/>
      <c r="AD2038" s="5"/>
      <c r="AE2038" s="5"/>
      <c r="AF2038" s="5"/>
      <c r="AJ2038" s="5"/>
    </row>
    <row r="2039" spans="22:36">
      <c r="V2039" s="6"/>
      <c r="W2039" s="27"/>
      <c r="X2039" s="7"/>
      <c r="Y2039" s="7"/>
      <c r="AA2039" s="5"/>
      <c r="AC2039" s="7"/>
      <c r="AD2039" s="5"/>
      <c r="AE2039" s="5"/>
      <c r="AF2039" s="5"/>
      <c r="AJ2039" s="5"/>
    </row>
    <row r="2040" spans="22:36">
      <c r="V2040" s="6"/>
      <c r="W2040" s="27"/>
      <c r="X2040" s="7"/>
      <c r="Y2040" s="7"/>
      <c r="AA2040" s="5"/>
      <c r="AC2040" s="7"/>
      <c r="AD2040" s="5"/>
      <c r="AE2040" s="5"/>
      <c r="AF2040" s="5"/>
      <c r="AJ2040" s="5"/>
    </row>
    <row r="2041" spans="22:36">
      <c r="V2041" s="6"/>
      <c r="W2041" s="27"/>
      <c r="X2041" s="7"/>
      <c r="Y2041" s="7"/>
      <c r="AA2041" s="5"/>
      <c r="AC2041" s="7"/>
      <c r="AD2041" s="5"/>
      <c r="AE2041" s="5"/>
      <c r="AF2041" s="5"/>
      <c r="AJ2041" s="5"/>
    </row>
    <row r="2042" spans="22:36">
      <c r="V2042" s="6"/>
      <c r="W2042" s="27"/>
      <c r="X2042" s="7"/>
      <c r="Y2042" s="7"/>
      <c r="AA2042" s="5"/>
      <c r="AC2042" s="7"/>
      <c r="AD2042" s="5"/>
      <c r="AE2042" s="5"/>
      <c r="AF2042" s="5"/>
      <c r="AJ2042" s="5"/>
    </row>
    <row r="2043" spans="22:36">
      <c r="V2043" s="6"/>
      <c r="W2043" s="27"/>
      <c r="X2043" s="7"/>
      <c r="Y2043" s="7"/>
      <c r="AA2043" s="5"/>
      <c r="AC2043" s="7"/>
      <c r="AD2043" s="5"/>
      <c r="AE2043" s="5"/>
      <c r="AF2043" s="5"/>
      <c r="AJ2043" s="5"/>
    </row>
    <row r="2044" spans="22:36">
      <c r="V2044" s="6"/>
      <c r="W2044" s="27"/>
      <c r="X2044" s="7"/>
      <c r="Y2044" s="7"/>
      <c r="AA2044" s="5"/>
      <c r="AC2044" s="7"/>
      <c r="AD2044" s="5"/>
      <c r="AE2044" s="5"/>
      <c r="AF2044" s="5"/>
      <c r="AJ2044" s="5"/>
    </row>
    <row r="2045" spans="22:36">
      <c r="V2045" s="6"/>
      <c r="W2045" s="27"/>
      <c r="X2045" s="7"/>
      <c r="Y2045" s="7"/>
      <c r="AA2045" s="5"/>
      <c r="AC2045" s="7"/>
      <c r="AD2045" s="5"/>
      <c r="AE2045" s="5"/>
      <c r="AF2045" s="5"/>
      <c r="AJ2045" s="5"/>
    </row>
    <row r="2046" spans="22:36">
      <c r="V2046" s="6"/>
      <c r="W2046" s="27"/>
      <c r="X2046" s="7"/>
      <c r="Y2046" s="7"/>
      <c r="AA2046" s="5"/>
      <c r="AC2046" s="7"/>
      <c r="AD2046" s="5"/>
      <c r="AE2046" s="5"/>
      <c r="AF2046" s="5"/>
      <c r="AJ2046" s="5"/>
    </row>
    <row r="2047" spans="22:36">
      <c r="V2047" s="6"/>
      <c r="W2047" s="27"/>
      <c r="X2047" s="7"/>
      <c r="Y2047" s="7"/>
      <c r="AA2047" s="5"/>
      <c r="AC2047" s="7"/>
      <c r="AD2047" s="5"/>
      <c r="AE2047" s="5"/>
      <c r="AF2047" s="5"/>
      <c r="AJ2047" s="5"/>
    </row>
    <row r="2048" spans="22:36">
      <c r="V2048" s="6"/>
      <c r="W2048" s="27"/>
      <c r="X2048" s="7"/>
      <c r="Y2048" s="7"/>
      <c r="AA2048" s="5"/>
      <c r="AC2048" s="7"/>
      <c r="AD2048" s="5"/>
      <c r="AE2048" s="5"/>
      <c r="AF2048" s="5"/>
      <c r="AJ2048" s="5"/>
    </row>
    <row r="2049" spans="22:36">
      <c r="V2049" s="6"/>
      <c r="W2049" s="27"/>
      <c r="X2049" s="7"/>
      <c r="Y2049" s="7"/>
      <c r="AA2049" s="5"/>
      <c r="AC2049" s="7"/>
      <c r="AD2049" s="5"/>
      <c r="AE2049" s="5"/>
      <c r="AF2049" s="5"/>
      <c r="AJ2049" s="5"/>
    </row>
    <row r="2050" spans="22:36">
      <c r="V2050" s="6"/>
      <c r="W2050" s="27"/>
      <c r="X2050" s="7"/>
      <c r="Y2050" s="7"/>
      <c r="AA2050" s="5"/>
      <c r="AC2050" s="7"/>
      <c r="AD2050" s="5"/>
      <c r="AE2050" s="5"/>
      <c r="AF2050" s="5"/>
      <c r="AJ2050" s="5"/>
    </row>
    <row r="2051" spans="22:36">
      <c r="V2051" s="6"/>
      <c r="W2051" s="27"/>
      <c r="X2051" s="7"/>
      <c r="Y2051" s="7"/>
      <c r="AA2051" s="5"/>
      <c r="AC2051" s="7"/>
      <c r="AD2051" s="5"/>
      <c r="AE2051" s="5"/>
      <c r="AF2051" s="5"/>
      <c r="AJ2051" s="5"/>
    </row>
    <row r="2052" spans="22:36">
      <c r="V2052" s="6"/>
      <c r="W2052" s="27"/>
      <c r="X2052" s="7"/>
      <c r="Y2052" s="7"/>
      <c r="AA2052" s="5"/>
      <c r="AC2052" s="7"/>
      <c r="AD2052" s="5"/>
      <c r="AE2052" s="5"/>
      <c r="AF2052" s="5"/>
      <c r="AJ2052" s="5"/>
    </row>
    <row r="2053" spans="22:36">
      <c r="V2053" s="6"/>
      <c r="W2053" s="27"/>
      <c r="X2053" s="7"/>
      <c r="Y2053" s="7"/>
      <c r="AA2053" s="5"/>
      <c r="AC2053" s="7"/>
      <c r="AD2053" s="5"/>
      <c r="AE2053" s="5"/>
      <c r="AF2053" s="5"/>
      <c r="AJ2053" s="5"/>
    </row>
    <row r="2054" spans="22:36">
      <c r="V2054" s="6"/>
      <c r="W2054" s="27"/>
      <c r="X2054" s="7"/>
      <c r="Y2054" s="7"/>
      <c r="AA2054" s="5"/>
      <c r="AC2054" s="7"/>
      <c r="AD2054" s="5"/>
      <c r="AE2054" s="5"/>
      <c r="AF2054" s="5"/>
      <c r="AJ2054" s="5"/>
    </row>
    <row r="2055" spans="22:36">
      <c r="V2055" s="6"/>
      <c r="W2055" s="27"/>
      <c r="X2055" s="7"/>
      <c r="Y2055" s="7"/>
      <c r="AA2055" s="5"/>
      <c r="AC2055" s="7"/>
      <c r="AD2055" s="5"/>
      <c r="AE2055" s="5"/>
      <c r="AF2055" s="5"/>
      <c r="AJ2055" s="5"/>
    </row>
    <row r="2056" spans="22:36">
      <c r="V2056" s="6"/>
      <c r="W2056" s="27"/>
      <c r="X2056" s="7"/>
      <c r="Y2056" s="7"/>
      <c r="AA2056" s="5"/>
      <c r="AC2056" s="7"/>
      <c r="AD2056" s="5"/>
      <c r="AE2056" s="5"/>
      <c r="AF2056" s="5"/>
      <c r="AJ2056" s="5"/>
    </row>
    <row r="2057" spans="22:36">
      <c r="V2057" s="6"/>
      <c r="W2057" s="27"/>
      <c r="X2057" s="7"/>
      <c r="Y2057" s="7"/>
      <c r="AA2057" s="5"/>
      <c r="AC2057" s="7"/>
      <c r="AD2057" s="5"/>
      <c r="AE2057" s="5"/>
      <c r="AF2057" s="5"/>
      <c r="AJ2057" s="5"/>
    </row>
    <row r="2058" spans="22:36">
      <c r="V2058" s="6"/>
      <c r="W2058" s="27"/>
      <c r="X2058" s="7"/>
      <c r="Y2058" s="7"/>
      <c r="AA2058" s="5"/>
      <c r="AC2058" s="7"/>
      <c r="AD2058" s="5"/>
      <c r="AE2058" s="5"/>
      <c r="AF2058" s="5"/>
      <c r="AJ2058" s="5"/>
    </row>
    <row r="2059" spans="22:36">
      <c r="V2059" s="6"/>
      <c r="W2059" s="27"/>
      <c r="X2059" s="7"/>
      <c r="Y2059" s="7"/>
      <c r="AA2059" s="5"/>
      <c r="AC2059" s="7"/>
      <c r="AD2059" s="5"/>
      <c r="AE2059" s="5"/>
      <c r="AF2059" s="5"/>
      <c r="AJ2059" s="5"/>
    </row>
    <row r="2060" spans="22:36">
      <c r="V2060" s="6"/>
      <c r="W2060" s="27"/>
      <c r="X2060" s="7"/>
      <c r="Y2060" s="7"/>
      <c r="AA2060" s="5"/>
      <c r="AC2060" s="7"/>
      <c r="AD2060" s="5"/>
      <c r="AE2060" s="5"/>
      <c r="AF2060" s="5"/>
      <c r="AJ2060" s="5"/>
    </row>
    <row r="2061" spans="22:36">
      <c r="V2061" s="6"/>
      <c r="W2061" s="27"/>
      <c r="X2061" s="7"/>
      <c r="Y2061" s="7"/>
      <c r="AA2061" s="5"/>
      <c r="AC2061" s="7"/>
      <c r="AD2061" s="5"/>
      <c r="AE2061" s="5"/>
      <c r="AF2061" s="5"/>
      <c r="AJ2061" s="5"/>
    </row>
    <row r="2062" spans="22:36">
      <c r="V2062" s="6"/>
      <c r="W2062" s="27"/>
      <c r="X2062" s="7"/>
      <c r="Y2062" s="7"/>
      <c r="AA2062" s="5"/>
      <c r="AC2062" s="7"/>
      <c r="AD2062" s="5"/>
      <c r="AE2062" s="5"/>
      <c r="AF2062" s="5"/>
      <c r="AJ2062" s="5"/>
    </row>
    <row r="2063" spans="22:36">
      <c r="V2063" s="6"/>
      <c r="W2063" s="27"/>
      <c r="X2063" s="7"/>
      <c r="Y2063" s="7"/>
      <c r="AA2063" s="5"/>
      <c r="AC2063" s="7"/>
      <c r="AD2063" s="5"/>
      <c r="AE2063" s="5"/>
      <c r="AF2063" s="5"/>
      <c r="AJ2063" s="5"/>
    </row>
    <row r="2064" spans="22:36">
      <c r="V2064" s="6"/>
      <c r="W2064" s="27"/>
      <c r="X2064" s="7"/>
      <c r="Y2064" s="7"/>
      <c r="AA2064" s="5"/>
      <c r="AC2064" s="7"/>
      <c r="AD2064" s="5"/>
      <c r="AE2064" s="5"/>
      <c r="AF2064" s="5"/>
      <c r="AJ2064" s="5"/>
    </row>
    <row r="2065" spans="22:36">
      <c r="V2065" s="6"/>
      <c r="W2065" s="27"/>
      <c r="X2065" s="7"/>
      <c r="Y2065" s="7"/>
      <c r="AA2065" s="5"/>
      <c r="AC2065" s="7"/>
      <c r="AD2065" s="5"/>
      <c r="AE2065" s="5"/>
      <c r="AF2065" s="5"/>
      <c r="AJ2065" s="5"/>
    </row>
    <row r="2066" spans="22:36">
      <c r="V2066" s="6"/>
      <c r="W2066" s="27"/>
      <c r="X2066" s="7"/>
      <c r="Y2066" s="7"/>
      <c r="AA2066" s="5"/>
      <c r="AC2066" s="7"/>
      <c r="AD2066" s="5"/>
      <c r="AE2066" s="5"/>
      <c r="AF2066" s="5"/>
      <c r="AJ2066" s="5"/>
    </row>
    <row r="2067" spans="22:36">
      <c r="V2067" s="6"/>
      <c r="W2067" s="27"/>
      <c r="X2067" s="7"/>
      <c r="Y2067" s="7"/>
      <c r="AA2067" s="5"/>
      <c r="AC2067" s="7"/>
      <c r="AD2067" s="5"/>
      <c r="AE2067" s="5"/>
      <c r="AF2067" s="5"/>
      <c r="AJ2067" s="5"/>
    </row>
    <row r="2068" spans="22:36">
      <c r="V2068" s="6"/>
      <c r="W2068" s="27"/>
      <c r="X2068" s="7"/>
      <c r="Y2068" s="7"/>
      <c r="AA2068" s="5"/>
      <c r="AC2068" s="7"/>
      <c r="AD2068" s="5"/>
      <c r="AE2068" s="5"/>
      <c r="AF2068" s="5"/>
      <c r="AJ2068" s="5"/>
    </row>
    <row r="2069" spans="22:36">
      <c r="V2069" s="6"/>
      <c r="W2069" s="27"/>
      <c r="X2069" s="7"/>
      <c r="Y2069" s="7"/>
      <c r="AA2069" s="5"/>
      <c r="AC2069" s="7"/>
      <c r="AD2069" s="5"/>
      <c r="AE2069" s="5"/>
      <c r="AF2069" s="5"/>
      <c r="AJ2069" s="5"/>
    </row>
    <row r="2070" spans="22:36">
      <c r="V2070" s="6"/>
      <c r="W2070" s="27"/>
      <c r="X2070" s="7"/>
      <c r="Y2070" s="7"/>
      <c r="AA2070" s="5"/>
      <c r="AC2070" s="7"/>
      <c r="AD2070" s="5"/>
      <c r="AE2070" s="5"/>
      <c r="AF2070" s="5"/>
      <c r="AJ2070" s="5"/>
    </row>
    <row r="2071" spans="22:36">
      <c r="V2071" s="6"/>
      <c r="W2071" s="27"/>
      <c r="X2071" s="7"/>
      <c r="Y2071" s="7"/>
      <c r="AA2071" s="5"/>
      <c r="AC2071" s="7"/>
      <c r="AD2071" s="5"/>
      <c r="AE2071" s="5"/>
      <c r="AF2071" s="5"/>
      <c r="AJ2071" s="5"/>
    </row>
    <row r="2072" spans="22:36">
      <c r="V2072" s="6"/>
      <c r="W2072" s="27"/>
      <c r="X2072" s="7"/>
      <c r="Y2072" s="7"/>
      <c r="AA2072" s="5"/>
      <c r="AC2072" s="7"/>
      <c r="AD2072" s="5"/>
      <c r="AE2072" s="5"/>
      <c r="AF2072" s="5"/>
      <c r="AJ2072" s="5"/>
    </row>
    <row r="2073" spans="22:36">
      <c r="V2073" s="6"/>
      <c r="W2073" s="27"/>
      <c r="X2073" s="7"/>
      <c r="Y2073" s="7"/>
      <c r="AA2073" s="5"/>
      <c r="AC2073" s="7"/>
      <c r="AD2073" s="5"/>
      <c r="AE2073" s="5"/>
      <c r="AF2073" s="5"/>
      <c r="AJ2073" s="5"/>
    </row>
    <row r="2074" spans="22:36">
      <c r="V2074" s="6"/>
      <c r="W2074" s="27"/>
      <c r="X2074" s="7"/>
      <c r="Y2074" s="7"/>
      <c r="AA2074" s="5"/>
      <c r="AC2074" s="7"/>
      <c r="AD2074" s="5"/>
      <c r="AE2074" s="5"/>
      <c r="AF2074" s="5"/>
      <c r="AJ2074" s="5"/>
    </row>
    <row r="2075" spans="22:36">
      <c r="V2075" s="6"/>
      <c r="W2075" s="27"/>
      <c r="X2075" s="7"/>
      <c r="Y2075" s="7"/>
      <c r="AA2075" s="5"/>
      <c r="AC2075" s="7"/>
      <c r="AD2075" s="5"/>
      <c r="AE2075" s="5"/>
      <c r="AF2075" s="5"/>
      <c r="AJ2075" s="5"/>
    </row>
    <row r="2076" spans="22:36">
      <c r="V2076" s="6"/>
      <c r="W2076" s="27"/>
      <c r="X2076" s="7"/>
      <c r="Y2076" s="7"/>
      <c r="AA2076" s="5"/>
      <c r="AC2076" s="7"/>
      <c r="AD2076" s="5"/>
      <c r="AE2076" s="5"/>
      <c r="AF2076" s="5"/>
      <c r="AJ2076" s="5"/>
    </row>
    <row r="2077" spans="22:36">
      <c r="V2077" s="6"/>
      <c r="W2077" s="27"/>
      <c r="X2077" s="7"/>
      <c r="Y2077" s="7"/>
      <c r="AA2077" s="5"/>
      <c r="AC2077" s="7"/>
      <c r="AD2077" s="5"/>
      <c r="AE2077" s="5"/>
      <c r="AF2077" s="5"/>
      <c r="AJ2077" s="5"/>
    </row>
    <row r="2078" spans="22:36">
      <c r="V2078" s="6"/>
      <c r="W2078" s="27"/>
      <c r="X2078" s="7"/>
      <c r="Y2078" s="7"/>
      <c r="AA2078" s="5"/>
      <c r="AC2078" s="7"/>
      <c r="AD2078" s="5"/>
      <c r="AE2078" s="5"/>
      <c r="AF2078" s="5"/>
      <c r="AJ2078" s="5"/>
    </row>
    <row r="2079" spans="22:36">
      <c r="V2079" s="6"/>
      <c r="W2079" s="27"/>
      <c r="X2079" s="7"/>
      <c r="Y2079" s="7"/>
      <c r="AA2079" s="5"/>
      <c r="AC2079" s="7"/>
      <c r="AD2079" s="5"/>
      <c r="AE2079" s="5"/>
      <c r="AF2079" s="5"/>
      <c r="AJ2079" s="5"/>
    </row>
    <row r="2080" spans="22:36">
      <c r="V2080" s="6"/>
      <c r="W2080" s="27"/>
      <c r="X2080" s="7"/>
      <c r="Y2080" s="7"/>
      <c r="AA2080" s="5"/>
      <c r="AC2080" s="7"/>
      <c r="AD2080" s="5"/>
      <c r="AE2080" s="5"/>
      <c r="AF2080" s="5"/>
      <c r="AJ2080" s="5"/>
    </row>
    <row r="2081" spans="22:36">
      <c r="V2081" s="6"/>
      <c r="W2081" s="27"/>
      <c r="X2081" s="7"/>
      <c r="Y2081" s="7"/>
      <c r="AA2081" s="5"/>
      <c r="AC2081" s="7"/>
      <c r="AD2081" s="5"/>
      <c r="AE2081" s="5"/>
      <c r="AF2081" s="5"/>
      <c r="AJ2081" s="5"/>
    </row>
    <row r="2082" spans="22:36">
      <c r="V2082" s="6"/>
      <c r="W2082" s="27"/>
      <c r="X2082" s="7"/>
      <c r="Y2082" s="7"/>
      <c r="AA2082" s="5"/>
      <c r="AC2082" s="7"/>
      <c r="AD2082" s="5"/>
      <c r="AE2082" s="5"/>
      <c r="AF2082" s="5"/>
      <c r="AJ2082" s="5"/>
    </row>
    <row r="2083" spans="22:36">
      <c r="V2083" s="6"/>
      <c r="W2083" s="27"/>
      <c r="X2083" s="7"/>
      <c r="Y2083" s="7"/>
      <c r="AA2083" s="5"/>
      <c r="AC2083" s="7"/>
      <c r="AD2083" s="5"/>
      <c r="AE2083" s="5"/>
      <c r="AF2083" s="5"/>
      <c r="AJ2083" s="5"/>
    </row>
    <row r="2084" spans="22:36">
      <c r="V2084" s="6"/>
      <c r="W2084" s="27"/>
      <c r="X2084" s="7"/>
      <c r="Y2084" s="7"/>
      <c r="AA2084" s="5"/>
      <c r="AC2084" s="7"/>
      <c r="AD2084" s="5"/>
      <c r="AE2084" s="5"/>
      <c r="AF2084" s="5"/>
      <c r="AJ2084" s="5"/>
    </row>
    <row r="2085" spans="22:36">
      <c r="V2085" s="6"/>
      <c r="W2085" s="27"/>
      <c r="X2085" s="7"/>
      <c r="Y2085" s="7"/>
      <c r="AA2085" s="5"/>
      <c r="AC2085" s="7"/>
      <c r="AD2085" s="5"/>
      <c r="AE2085" s="5"/>
      <c r="AF2085" s="5"/>
      <c r="AJ2085" s="5"/>
    </row>
    <row r="2086" spans="22:36">
      <c r="V2086" s="6"/>
      <c r="W2086" s="27"/>
      <c r="X2086" s="7"/>
      <c r="Y2086" s="7"/>
      <c r="AA2086" s="5"/>
      <c r="AC2086" s="7"/>
      <c r="AD2086" s="5"/>
      <c r="AE2086" s="5"/>
      <c r="AF2086" s="5"/>
      <c r="AJ2086" s="5"/>
    </row>
    <row r="2087" spans="22:36">
      <c r="V2087" s="6"/>
      <c r="W2087" s="27"/>
      <c r="X2087" s="7"/>
      <c r="Y2087" s="7"/>
      <c r="AA2087" s="5"/>
      <c r="AC2087" s="7"/>
      <c r="AD2087" s="5"/>
      <c r="AE2087" s="5"/>
      <c r="AF2087" s="5"/>
      <c r="AJ2087" s="5"/>
    </row>
    <row r="2088" spans="22:36">
      <c r="V2088" s="6"/>
      <c r="W2088" s="27"/>
      <c r="X2088" s="7"/>
      <c r="Y2088" s="7"/>
      <c r="AA2088" s="5"/>
      <c r="AC2088" s="7"/>
      <c r="AD2088" s="5"/>
      <c r="AE2088" s="5"/>
      <c r="AF2088" s="5"/>
      <c r="AJ2088" s="5"/>
    </row>
    <row r="2089" spans="22:36">
      <c r="V2089" s="6"/>
      <c r="W2089" s="27"/>
      <c r="X2089" s="7"/>
      <c r="Y2089" s="7"/>
      <c r="AA2089" s="5"/>
      <c r="AC2089" s="7"/>
      <c r="AD2089" s="5"/>
      <c r="AE2089" s="5"/>
      <c r="AF2089" s="5"/>
      <c r="AJ2089" s="5"/>
    </row>
    <row r="2090" spans="22:36">
      <c r="V2090" s="6"/>
      <c r="W2090" s="27"/>
      <c r="X2090" s="7"/>
      <c r="Y2090" s="7"/>
      <c r="AA2090" s="5"/>
      <c r="AC2090" s="7"/>
      <c r="AD2090" s="5"/>
      <c r="AE2090" s="5"/>
      <c r="AF2090" s="5"/>
      <c r="AJ2090" s="5"/>
    </row>
    <row r="2091" spans="22:36">
      <c r="V2091" s="6"/>
      <c r="W2091" s="27"/>
      <c r="X2091" s="7"/>
      <c r="Y2091" s="7"/>
      <c r="AA2091" s="5"/>
      <c r="AC2091" s="7"/>
      <c r="AD2091" s="5"/>
      <c r="AE2091" s="5"/>
      <c r="AF2091" s="5"/>
      <c r="AJ2091" s="5"/>
    </row>
    <row r="2092" spans="22:36">
      <c r="V2092" s="6"/>
      <c r="W2092" s="27"/>
      <c r="X2092" s="7"/>
      <c r="Y2092" s="7"/>
      <c r="AA2092" s="5"/>
      <c r="AC2092" s="7"/>
      <c r="AD2092" s="5"/>
      <c r="AE2092" s="5"/>
      <c r="AF2092" s="5"/>
      <c r="AJ2092" s="5"/>
    </row>
    <row r="2093" spans="22:36">
      <c r="V2093" s="6"/>
      <c r="W2093" s="27"/>
      <c r="X2093" s="7"/>
      <c r="Y2093" s="7"/>
      <c r="AA2093" s="5"/>
      <c r="AC2093" s="7"/>
      <c r="AD2093" s="5"/>
      <c r="AE2093" s="5"/>
      <c r="AF2093" s="5"/>
      <c r="AJ2093" s="5"/>
    </row>
    <row r="2094" spans="22:36">
      <c r="V2094" s="6"/>
      <c r="W2094" s="27"/>
      <c r="X2094" s="7"/>
      <c r="Y2094" s="7"/>
      <c r="AA2094" s="5"/>
      <c r="AC2094" s="7"/>
      <c r="AD2094" s="5"/>
      <c r="AE2094" s="5"/>
      <c r="AF2094" s="5"/>
      <c r="AJ2094" s="5"/>
    </row>
    <row r="2095" spans="22:36">
      <c r="V2095" s="6"/>
      <c r="W2095" s="27"/>
      <c r="X2095" s="7"/>
      <c r="Y2095" s="7"/>
      <c r="AA2095" s="5"/>
      <c r="AC2095" s="7"/>
      <c r="AD2095" s="5"/>
      <c r="AE2095" s="5"/>
      <c r="AF2095" s="5"/>
      <c r="AJ2095" s="5"/>
    </row>
    <row r="2096" spans="22:36">
      <c r="V2096" s="6"/>
      <c r="W2096" s="27"/>
      <c r="X2096" s="7"/>
      <c r="Y2096" s="7"/>
      <c r="AA2096" s="5"/>
      <c r="AC2096" s="7"/>
      <c r="AD2096" s="5"/>
      <c r="AE2096" s="5"/>
      <c r="AF2096" s="5"/>
      <c r="AJ2096" s="5"/>
    </row>
    <row r="2097" spans="22:36">
      <c r="V2097" s="6"/>
      <c r="W2097" s="27"/>
      <c r="X2097" s="7"/>
      <c r="Y2097" s="7"/>
      <c r="AA2097" s="5"/>
      <c r="AC2097" s="7"/>
      <c r="AD2097" s="5"/>
      <c r="AE2097" s="5"/>
      <c r="AF2097" s="5"/>
      <c r="AJ2097" s="5"/>
    </row>
    <row r="2098" spans="22:36">
      <c r="V2098" s="6"/>
      <c r="W2098" s="27"/>
      <c r="X2098" s="7"/>
      <c r="Y2098" s="7"/>
      <c r="AA2098" s="5"/>
      <c r="AC2098" s="7"/>
      <c r="AD2098" s="5"/>
      <c r="AE2098" s="5"/>
      <c r="AF2098" s="5"/>
      <c r="AJ2098" s="5"/>
    </row>
    <row r="2099" spans="22:36">
      <c r="V2099" s="6"/>
      <c r="W2099" s="27"/>
      <c r="X2099" s="7"/>
      <c r="Y2099" s="7"/>
      <c r="AA2099" s="5"/>
      <c r="AC2099" s="7"/>
      <c r="AD2099" s="5"/>
      <c r="AE2099" s="5"/>
      <c r="AF2099" s="5"/>
      <c r="AJ2099" s="5"/>
    </row>
    <row r="2100" spans="22:36">
      <c r="V2100" s="6"/>
      <c r="W2100" s="27"/>
      <c r="X2100" s="7"/>
      <c r="Y2100" s="7"/>
      <c r="AA2100" s="5"/>
      <c r="AC2100" s="7"/>
      <c r="AD2100" s="5"/>
      <c r="AE2100" s="5"/>
      <c r="AF2100" s="5"/>
      <c r="AJ2100" s="5"/>
    </row>
    <row r="2101" spans="22:36">
      <c r="V2101" s="6"/>
      <c r="W2101" s="27"/>
      <c r="X2101" s="7"/>
      <c r="Y2101" s="7"/>
      <c r="AA2101" s="5"/>
      <c r="AC2101" s="7"/>
      <c r="AD2101" s="5"/>
      <c r="AE2101" s="5"/>
      <c r="AF2101" s="5"/>
      <c r="AJ2101" s="5"/>
    </row>
    <row r="2102" spans="22:36">
      <c r="V2102" s="6"/>
      <c r="W2102" s="27"/>
      <c r="X2102" s="7"/>
      <c r="Y2102" s="7"/>
      <c r="AA2102" s="5"/>
      <c r="AC2102" s="7"/>
      <c r="AD2102" s="5"/>
      <c r="AE2102" s="5"/>
      <c r="AF2102" s="5"/>
      <c r="AJ2102" s="5"/>
    </row>
    <row r="2103" spans="22:36">
      <c r="V2103" s="6"/>
      <c r="W2103" s="27"/>
      <c r="X2103" s="7"/>
      <c r="Y2103" s="7"/>
      <c r="AA2103" s="5"/>
      <c r="AC2103" s="7"/>
      <c r="AD2103" s="5"/>
      <c r="AE2103" s="5"/>
      <c r="AF2103" s="5"/>
      <c r="AJ2103" s="5"/>
    </row>
    <row r="2104" spans="22:36">
      <c r="V2104" s="6"/>
      <c r="W2104" s="27"/>
      <c r="X2104" s="7"/>
      <c r="Y2104" s="7"/>
      <c r="AA2104" s="5"/>
      <c r="AC2104" s="7"/>
      <c r="AD2104" s="5"/>
      <c r="AE2104" s="5"/>
      <c r="AF2104" s="5"/>
      <c r="AJ2104" s="5"/>
    </row>
    <row r="2105" spans="22:36">
      <c r="V2105" s="6"/>
      <c r="W2105" s="27"/>
      <c r="X2105" s="7"/>
      <c r="Y2105" s="7"/>
      <c r="AA2105" s="5"/>
      <c r="AC2105" s="7"/>
      <c r="AD2105" s="5"/>
      <c r="AE2105" s="5"/>
      <c r="AF2105" s="5"/>
      <c r="AJ2105" s="5"/>
    </row>
    <row r="2106" spans="22:36">
      <c r="V2106" s="6"/>
      <c r="W2106" s="27"/>
      <c r="X2106" s="7"/>
      <c r="Y2106" s="7"/>
      <c r="AA2106" s="5"/>
      <c r="AC2106" s="7"/>
      <c r="AD2106" s="5"/>
      <c r="AE2106" s="5"/>
      <c r="AF2106" s="5"/>
      <c r="AJ2106" s="5"/>
    </row>
    <row r="2107" spans="22:36">
      <c r="V2107" s="6"/>
      <c r="W2107" s="27"/>
      <c r="X2107" s="7"/>
      <c r="Y2107" s="7"/>
      <c r="AA2107" s="5"/>
      <c r="AC2107" s="7"/>
      <c r="AD2107" s="5"/>
      <c r="AE2107" s="5"/>
      <c r="AF2107" s="5"/>
      <c r="AJ2107" s="5"/>
    </row>
    <row r="2108" spans="22:36">
      <c r="V2108" s="6"/>
      <c r="W2108" s="27"/>
      <c r="X2108" s="7"/>
      <c r="Y2108" s="7"/>
      <c r="AA2108" s="5"/>
      <c r="AC2108" s="7"/>
      <c r="AD2108" s="5"/>
      <c r="AE2108" s="5"/>
      <c r="AF2108" s="5"/>
      <c r="AJ2108" s="5"/>
    </row>
    <row r="2109" spans="22:36">
      <c r="V2109" s="6"/>
      <c r="W2109" s="27"/>
      <c r="X2109" s="7"/>
      <c r="Y2109" s="7"/>
      <c r="AA2109" s="5"/>
      <c r="AC2109" s="7"/>
      <c r="AD2109" s="5"/>
      <c r="AE2109" s="5"/>
      <c r="AF2109" s="5"/>
      <c r="AJ2109" s="5"/>
    </row>
    <row r="2110" spans="22:36">
      <c r="V2110" s="6"/>
      <c r="W2110" s="27"/>
      <c r="X2110" s="7"/>
      <c r="Y2110" s="7"/>
      <c r="AA2110" s="5"/>
      <c r="AC2110" s="7"/>
      <c r="AD2110" s="5"/>
      <c r="AE2110" s="5"/>
      <c r="AF2110" s="5"/>
      <c r="AJ2110" s="5"/>
    </row>
    <row r="2111" spans="22:36">
      <c r="V2111" s="6"/>
      <c r="W2111" s="27"/>
      <c r="X2111" s="7"/>
      <c r="Y2111" s="7"/>
      <c r="AA2111" s="5"/>
      <c r="AC2111" s="7"/>
      <c r="AD2111" s="5"/>
      <c r="AE2111" s="5"/>
      <c r="AF2111" s="5"/>
      <c r="AJ2111" s="5"/>
    </row>
    <row r="2112" spans="22:36">
      <c r="V2112" s="6"/>
      <c r="W2112" s="27"/>
      <c r="X2112" s="7"/>
      <c r="Y2112" s="7"/>
      <c r="AA2112" s="5"/>
      <c r="AC2112" s="7"/>
      <c r="AD2112" s="5"/>
      <c r="AE2112" s="5"/>
      <c r="AF2112" s="5"/>
      <c r="AJ2112" s="5"/>
    </row>
    <row r="2113" spans="22:36">
      <c r="V2113" s="6"/>
      <c r="W2113" s="27"/>
      <c r="X2113" s="7"/>
      <c r="Y2113" s="7"/>
      <c r="AA2113" s="5"/>
      <c r="AC2113" s="7"/>
      <c r="AD2113" s="5"/>
      <c r="AE2113" s="5"/>
      <c r="AF2113" s="5"/>
      <c r="AJ2113" s="5"/>
    </row>
    <row r="2114" spans="22:36">
      <c r="V2114" s="6"/>
      <c r="W2114" s="27"/>
      <c r="X2114" s="7"/>
      <c r="Y2114" s="7"/>
      <c r="AA2114" s="5"/>
      <c r="AC2114" s="7"/>
      <c r="AD2114" s="5"/>
      <c r="AE2114" s="5"/>
      <c r="AF2114" s="5"/>
      <c r="AJ2114" s="5"/>
    </row>
    <row r="2115" spans="22:36">
      <c r="V2115" s="6"/>
      <c r="W2115" s="27"/>
      <c r="X2115" s="7"/>
      <c r="Y2115" s="7"/>
      <c r="AA2115" s="5"/>
      <c r="AC2115" s="7"/>
      <c r="AD2115" s="5"/>
      <c r="AE2115" s="5"/>
      <c r="AF2115" s="5"/>
      <c r="AJ2115" s="5"/>
    </row>
    <row r="2116" spans="22:36">
      <c r="V2116" s="6"/>
      <c r="W2116" s="27"/>
      <c r="X2116" s="7"/>
      <c r="Y2116" s="7"/>
      <c r="AA2116" s="5"/>
      <c r="AC2116" s="7"/>
      <c r="AD2116" s="5"/>
      <c r="AE2116" s="5"/>
      <c r="AF2116" s="5"/>
      <c r="AJ2116" s="5"/>
    </row>
    <row r="2117" spans="22:36">
      <c r="V2117" s="6"/>
      <c r="W2117" s="27"/>
      <c r="X2117" s="7"/>
      <c r="Y2117" s="7"/>
      <c r="AA2117" s="5"/>
      <c r="AC2117" s="7"/>
      <c r="AD2117" s="5"/>
      <c r="AE2117" s="5"/>
      <c r="AF2117" s="5"/>
      <c r="AJ2117" s="5"/>
    </row>
    <row r="2118" spans="22:36">
      <c r="V2118" s="6"/>
      <c r="W2118" s="27"/>
      <c r="X2118" s="7"/>
      <c r="Y2118" s="7"/>
      <c r="AA2118" s="5"/>
      <c r="AC2118" s="7"/>
      <c r="AD2118" s="5"/>
      <c r="AE2118" s="5"/>
      <c r="AF2118" s="5"/>
      <c r="AJ2118" s="5"/>
    </row>
    <row r="2119" spans="22:36">
      <c r="V2119" s="6"/>
      <c r="W2119" s="27"/>
      <c r="X2119" s="7"/>
      <c r="Y2119" s="7"/>
      <c r="AA2119" s="5"/>
      <c r="AC2119" s="7"/>
      <c r="AD2119" s="5"/>
      <c r="AE2119" s="5"/>
      <c r="AF2119" s="5"/>
      <c r="AJ2119" s="5"/>
    </row>
    <row r="2120" spans="22:36">
      <c r="V2120" s="6"/>
      <c r="W2120" s="27"/>
      <c r="X2120" s="7"/>
      <c r="Y2120" s="7"/>
      <c r="AA2120" s="5"/>
      <c r="AC2120" s="7"/>
      <c r="AD2120" s="5"/>
      <c r="AE2120" s="5"/>
      <c r="AF2120" s="5"/>
      <c r="AJ2120" s="5"/>
    </row>
    <row r="2121" spans="22:36">
      <c r="V2121" s="6"/>
      <c r="W2121" s="27"/>
      <c r="X2121" s="7"/>
      <c r="Y2121" s="7"/>
      <c r="AA2121" s="5"/>
      <c r="AC2121" s="7"/>
      <c r="AD2121" s="5"/>
      <c r="AE2121" s="5"/>
      <c r="AF2121" s="5"/>
      <c r="AJ2121" s="5"/>
    </row>
    <row r="2122" spans="22:36">
      <c r="V2122" s="6"/>
      <c r="W2122" s="27"/>
      <c r="X2122" s="7"/>
      <c r="Y2122" s="7"/>
      <c r="AA2122" s="5"/>
      <c r="AC2122" s="7"/>
      <c r="AD2122" s="5"/>
      <c r="AE2122" s="5"/>
      <c r="AF2122" s="5"/>
      <c r="AJ2122" s="5"/>
    </row>
    <row r="2123" spans="22:36">
      <c r="V2123" s="6"/>
      <c r="W2123" s="27"/>
      <c r="X2123" s="7"/>
      <c r="Y2123" s="7"/>
      <c r="AA2123" s="5"/>
      <c r="AC2123" s="7"/>
      <c r="AD2123" s="5"/>
      <c r="AE2123" s="5"/>
      <c r="AF2123" s="5"/>
      <c r="AJ2123" s="5"/>
    </row>
    <row r="2124" spans="22:36">
      <c r="V2124" s="6"/>
      <c r="W2124" s="27"/>
      <c r="X2124" s="7"/>
      <c r="Y2124" s="7"/>
      <c r="AA2124" s="5"/>
      <c r="AC2124" s="7"/>
      <c r="AD2124" s="5"/>
      <c r="AE2124" s="5"/>
      <c r="AF2124" s="5"/>
      <c r="AJ2124" s="5"/>
    </row>
    <row r="2125" spans="22:36">
      <c r="V2125" s="6"/>
      <c r="W2125" s="27"/>
      <c r="X2125" s="7"/>
      <c r="Y2125" s="7"/>
      <c r="AA2125" s="5"/>
      <c r="AC2125" s="7"/>
      <c r="AD2125" s="5"/>
      <c r="AE2125" s="5"/>
      <c r="AF2125" s="5"/>
      <c r="AJ2125" s="5"/>
    </row>
    <row r="2126" spans="22:36">
      <c r="V2126" s="6"/>
      <c r="W2126" s="27"/>
      <c r="X2126" s="7"/>
      <c r="Y2126" s="7"/>
      <c r="AA2126" s="5"/>
      <c r="AC2126" s="7"/>
      <c r="AD2126" s="5"/>
      <c r="AE2126" s="5"/>
      <c r="AF2126" s="5"/>
      <c r="AJ2126" s="5"/>
    </row>
    <row r="2127" spans="22:36">
      <c r="V2127" s="6"/>
      <c r="W2127" s="27"/>
      <c r="X2127" s="7"/>
      <c r="Y2127" s="7"/>
      <c r="AA2127" s="5"/>
      <c r="AC2127" s="7"/>
      <c r="AD2127" s="5"/>
      <c r="AE2127" s="5"/>
      <c r="AF2127" s="5"/>
      <c r="AJ2127" s="5"/>
    </row>
    <row r="2128" spans="22:36">
      <c r="V2128" s="6"/>
      <c r="W2128" s="27"/>
      <c r="X2128" s="7"/>
      <c r="Y2128" s="7"/>
      <c r="AA2128" s="5"/>
      <c r="AC2128" s="7"/>
      <c r="AD2128" s="5"/>
      <c r="AE2128" s="5"/>
      <c r="AF2128" s="5"/>
      <c r="AJ2128" s="5"/>
    </row>
    <row r="2129" spans="22:36">
      <c r="V2129" s="6"/>
      <c r="W2129" s="27"/>
      <c r="X2129" s="7"/>
      <c r="Y2129" s="7"/>
      <c r="AA2129" s="5"/>
      <c r="AC2129" s="7"/>
      <c r="AD2129" s="5"/>
      <c r="AE2129" s="5"/>
      <c r="AF2129" s="5"/>
      <c r="AJ2129" s="5"/>
    </row>
    <row r="2130" spans="22:36">
      <c r="V2130" s="6"/>
      <c r="W2130" s="27"/>
      <c r="X2130" s="7"/>
      <c r="Y2130" s="7"/>
      <c r="AA2130" s="5"/>
      <c r="AC2130" s="7"/>
      <c r="AD2130" s="5"/>
      <c r="AE2130" s="5"/>
      <c r="AF2130" s="5"/>
      <c r="AJ2130" s="5"/>
    </row>
    <row r="2131" spans="22:36">
      <c r="V2131" s="6"/>
      <c r="W2131" s="27"/>
      <c r="X2131" s="7"/>
      <c r="Y2131" s="7"/>
      <c r="AA2131" s="5"/>
      <c r="AC2131" s="7"/>
      <c r="AD2131" s="5"/>
      <c r="AE2131" s="5"/>
      <c r="AF2131" s="5"/>
      <c r="AJ2131" s="5"/>
    </row>
    <row r="2132" spans="22:36">
      <c r="V2132" s="6"/>
      <c r="W2132" s="27"/>
      <c r="X2132" s="7"/>
      <c r="Y2132" s="7"/>
      <c r="AA2132" s="5"/>
      <c r="AC2132" s="7"/>
      <c r="AD2132" s="5"/>
      <c r="AE2132" s="5"/>
      <c r="AF2132" s="5"/>
      <c r="AJ2132" s="5"/>
    </row>
    <row r="2133" spans="22:36">
      <c r="V2133" s="6"/>
      <c r="W2133" s="27"/>
      <c r="X2133" s="7"/>
      <c r="Y2133" s="7"/>
      <c r="AA2133" s="5"/>
      <c r="AC2133" s="7"/>
      <c r="AD2133" s="5"/>
      <c r="AE2133" s="5"/>
      <c r="AF2133" s="5"/>
      <c r="AJ2133" s="5"/>
    </row>
    <row r="2134" spans="22:36">
      <c r="V2134" s="6"/>
      <c r="W2134" s="27"/>
      <c r="X2134" s="7"/>
      <c r="Y2134" s="7"/>
      <c r="AA2134" s="5"/>
      <c r="AC2134" s="7"/>
      <c r="AD2134" s="5"/>
      <c r="AE2134" s="5"/>
      <c r="AF2134" s="5"/>
      <c r="AJ2134" s="5"/>
    </row>
    <row r="2135" spans="22:36">
      <c r="V2135" s="6"/>
      <c r="W2135" s="27"/>
      <c r="X2135" s="7"/>
      <c r="Y2135" s="7"/>
      <c r="AA2135" s="5"/>
      <c r="AC2135" s="7"/>
      <c r="AD2135" s="5"/>
      <c r="AE2135" s="5"/>
      <c r="AF2135" s="5"/>
      <c r="AJ2135" s="5"/>
    </row>
    <row r="2136" spans="22:36">
      <c r="V2136" s="6"/>
      <c r="W2136" s="27"/>
      <c r="X2136" s="7"/>
      <c r="Y2136" s="7"/>
      <c r="AA2136" s="5"/>
      <c r="AC2136" s="7"/>
      <c r="AD2136" s="5"/>
      <c r="AE2136" s="5"/>
      <c r="AF2136" s="5"/>
      <c r="AJ2136" s="5"/>
    </row>
    <row r="2137" spans="22:36">
      <c r="V2137" s="6"/>
      <c r="W2137" s="27"/>
      <c r="X2137" s="7"/>
      <c r="Y2137" s="7"/>
      <c r="AA2137" s="5"/>
      <c r="AC2137" s="7"/>
      <c r="AD2137" s="5"/>
      <c r="AE2137" s="5"/>
      <c r="AF2137" s="5"/>
      <c r="AJ2137" s="5"/>
    </row>
    <row r="2138" spans="22:36">
      <c r="V2138" s="6"/>
      <c r="W2138" s="27"/>
      <c r="X2138" s="7"/>
      <c r="Y2138" s="7"/>
      <c r="AA2138" s="5"/>
      <c r="AC2138" s="7"/>
      <c r="AD2138" s="5"/>
      <c r="AE2138" s="5"/>
      <c r="AF2138" s="5"/>
      <c r="AJ2138" s="5"/>
    </row>
    <row r="2139" spans="22:36">
      <c r="V2139" s="6"/>
      <c r="W2139" s="27"/>
      <c r="X2139" s="7"/>
      <c r="Y2139" s="7"/>
      <c r="AA2139" s="5"/>
      <c r="AC2139" s="7"/>
      <c r="AD2139" s="5"/>
      <c r="AE2139" s="5"/>
      <c r="AF2139" s="5"/>
      <c r="AJ2139" s="5"/>
    </row>
    <row r="2140" spans="22:36">
      <c r="V2140" s="6"/>
      <c r="W2140" s="27"/>
      <c r="X2140" s="7"/>
      <c r="Y2140" s="7"/>
      <c r="AA2140" s="5"/>
      <c r="AC2140" s="7"/>
      <c r="AD2140" s="5"/>
      <c r="AE2140" s="5"/>
      <c r="AF2140" s="5"/>
      <c r="AJ2140" s="5"/>
    </row>
    <row r="2141" spans="22:36">
      <c r="V2141" s="6"/>
      <c r="W2141" s="27"/>
      <c r="X2141" s="7"/>
      <c r="Y2141" s="7"/>
      <c r="AA2141" s="5"/>
      <c r="AC2141" s="7"/>
      <c r="AD2141" s="5"/>
      <c r="AE2141" s="5"/>
      <c r="AF2141" s="5"/>
      <c r="AJ2141" s="5"/>
    </row>
    <row r="2142" spans="22:36">
      <c r="V2142" s="6"/>
      <c r="W2142" s="27"/>
      <c r="X2142" s="7"/>
      <c r="Y2142" s="7"/>
      <c r="AA2142" s="5"/>
      <c r="AC2142" s="7"/>
      <c r="AD2142" s="5"/>
      <c r="AE2142" s="5"/>
      <c r="AF2142" s="5"/>
      <c r="AJ2142" s="5"/>
    </row>
    <row r="2143" spans="22:36">
      <c r="V2143" s="6"/>
      <c r="W2143" s="27"/>
      <c r="X2143" s="7"/>
      <c r="Y2143" s="7"/>
      <c r="AA2143" s="5"/>
      <c r="AC2143" s="7"/>
      <c r="AD2143" s="5"/>
      <c r="AE2143" s="5"/>
      <c r="AF2143" s="5"/>
      <c r="AJ2143" s="5"/>
    </row>
    <row r="2144" spans="22:36">
      <c r="V2144" s="6"/>
      <c r="W2144" s="27"/>
      <c r="X2144" s="7"/>
      <c r="Y2144" s="7"/>
      <c r="AA2144" s="5"/>
      <c r="AC2144" s="7"/>
      <c r="AD2144" s="5"/>
      <c r="AE2144" s="5"/>
      <c r="AF2144" s="5"/>
      <c r="AJ2144" s="5"/>
    </row>
    <row r="2145" spans="22:36">
      <c r="V2145" s="6"/>
      <c r="W2145" s="27"/>
      <c r="X2145" s="7"/>
      <c r="Y2145" s="7"/>
      <c r="AA2145" s="5"/>
      <c r="AC2145" s="7"/>
      <c r="AD2145" s="5"/>
      <c r="AE2145" s="5"/>
      <c r="AF2145" s="5"/>
      <c r="AJ2145" s="5"/>
    </row>
    <row r="2146" spans="22:36">
      <c r="V2146" s="6"/>
      <c r="W2146" s="27"/>
      <c r="X2146" s="7"/>
      <c r="Y2146" s="7"/>
      <c r="AA2146" s="5"/>
      <c r="AC2146" s="7"/>
      <c r="AD2146" s="5"/>
      <c r="AE2146" s="5"/>
      <c r="AF2146" s="5"/>
      <c r="AJ2146" s="5"/>
    </row>
    <row r="2147" spans="22:36">
      <c r="V2147" s="6"/>
      <c r="W2147" s="27"/>
      <c r="X2147" s="7"/>
      <c r="Y2147" s="7"/>
      <c r="AA2147" s="5"/>
      <c r="AC2147" s="7"/>
      <c r="AD2147" s="5"/>
      <c r="AE2147" s="5"/>
      <c r="AF2147" s="5"/>
      <c r="AJ2147" s="5"/>
    </row>
    <row r="2148" spans="22:36">
      <c r="V2148" s="6"/>
      <c r="W2148" s="27"/>
      <c r="X2148" s="7"/>
      <c r="Y2148" s="7"/>
      <c r="AA2148" s="5"/>
      <c r="AC2148" s="7"/>
      <c r="AD2148" s="5"/>
      <c r="AE2148" s="5"/>
      <c r="AF2148" s="5"/>
      <c r="AJ2148" s="5"/>
    </row>
    <row r="2149" spans="22:36">
      <c r="V2149" s="6"/>
      <c r="W2149" s="27"/>
      <c r="X2149" s="7"/>
      <c r="Y2149" s="7"/>
      <c r="AA2149" s="5"/>
      <c r="AC2149" s="7"/>
      <c r="AD2149" s="5"/>
      <c r="AE2149" s="5"/>
      <c r="AF2149" s="5"/>
      <c r="AJ2149" s="5"/>
    </row>
    <row r="2150" spans="22:36">
      <c r="V2150" s="6"/>
      <c r="W2150" s="27"/>
      <c r="X2150" s="7"/>
      <c r="Y2150" s="7"/>
      <c r="AA2150" s="5"/>
      <c r="AC2150" s="7"/>
      <c r="AD2150" s="5"/>
      <c r="AE2150" s="5"/>
      <c r="AF2150" s="5"/>
      <c r="AJ2150" s="5"/>
    </row>
    <row r="2151" spans="22:36">
      <c r="V2151" s="6"/>
      <c r="W2151" s="27"/>
      <c r="X2151" s="7"/>
      <c r="Y2151" s="7"/>
      <c r="AA2151" s="5"/>
      <c r="AC2151" s="7"/>
      <c r="AD2151" s="5"/>
      <c r="AE2151" s="5"/>
      <c r="AF2151" s="5"/>
      <c r="AJ2151" s="5"/>
    </row>
    <row r="2152" spans="22:36">
      <c r="V2152" s="6"/>
      <c r="W2152" s="27"/>
      <c r="X2152" s="7"/>
      <c r="Y2152" s="7"/>
      <c r="AA2152" s="5"/>
      <c r="AC2152" s="7"/>
      <c r="AD2152" s="5"/>
      <c r="AE2152" s="5"/>
      <c r="AF2152" s="5"/>
      <c r="AJ2152" s="5"/>
    </row>
    <row r="2153" spans="22:36">
      <c r="V2153" s="6"/>
      <c r="W2153" s="27"/>
      <c r="X2153" s="7"/>
      <c r="Y2153" s="7"/>
      <c r="AA2153" s="5"/>
      <c r="AC2153" s="7"/>
      <c r="AD2153" s="5"/>
      <c r="AE2153" s="5"/>
      <c r="AF2153" s="5"/>
      <c r="AJ2153" s="5"/>
    </row>
    <row r="2154" spans="22:36">
      <c r="V2154" s="6"/>
      <c r="W2154" s="27"/>
      <c r="X2154" s="7"/>
      <c r="Y2154" s="7"/>
      <c r="AA2154" s="5"/>
      <c r="AC2154" s="7"/>
      <c r="AD2154" s="5"/>
      <c r="AE2154" s="5"/>
      <c r="AF2154" s="5"/>
      <c r="AJ2154" s="5"/>
    </row>
    <row r="2155" spans="22:36">
      <c r="V2155" s="6"/>
      <c r="W2155" s="27"/>
      <c r="X2155" s="7"/>
      <c r="Y2155" s="7"/>
      <c r="AA2155" s="5"/>
      <c r="AC2155" s="7"/>
      <c r="AD2155" s="5"/>
      <c r="AE2155" s="5"/>
      <c r="AF2155" s="5"/>
      <c r="AJ2155" s="5"/>
    </row>
    <row r="2156" spans="22:36">
      <c r="V2156" s="6"/>
      <c r="W2156" s="27"/>
      <c r="X2156" s="7"/>
      <c r="Y2156" s="7"/>
      <c r="AA2156" s="5"/>
      <c r="AC2156" s="7"/>
      <c r="AD2156" s="5"/>
      <c r="AE2156" s="5"/>
      <c r="AF2156" s="5"/>
      <c r="AJ2156" s="5"/>
    </row>
    <row r="2157" spans="22:36">
      <c r="V2157" s="6"/>
      <c r="W2157" s="27"/>
      <c r="X2157" s="7"/>
      <c r="Y2157" s="7"/>
      <c r="AA2157" s="5"/>
      <c r="AC2157" s="7"/>
      <c r="AD2157" s="5"/>
      <c r="AE2157" s="5"/>
      <c r="AF2157" s="5"/>
      <c r="AJ2157" s="5"/>
    </row>
    <row r="2158" spans="22:36">
      <c r="V2158" s="6"/>
      <c r="W2158" s="27"/>
      <c r="X2158" s="7"/>
      <c r="Y2158" s="7"/>
      <c r="AA2158" s="5"/>
      <c r="AC2158" s="7"/>
      <c r="AD2158" s="5"/>
      <c r="AE2158" s="5"/>
      <c r="AF2158" s="5"/>
      <c r="AJ2158" s="5"/>
    </row>
    <row r="2159" spans="22:36">
      <c r="V2159" s="6"/>
      <c r="W2159" s="27"/>
      <c r="X2159" s="7"/>
      <c r="Y2159" s="7"/>
      <c r="AA2159" s="5"/>
      <c r="AC2159" s="7"/>
      <c r="AD2159" s="5"/>
      <c r="AE2159" s="5"/>
      <c r="AF2159" s="5"/>
      <c r="AJ2159" s="5"/>
    </row>
    <row r="2160" spans="22:36">
      <c r="V2160" s="6"/>
      <c r="W2160" s="27"/>
      <c r="X2160" s="7"/>
      <c r="Y2160" s="7"/>
      <c r="AA2160" s="5"/>
      <c r="AC2160" s="7"/>
      <c r="AD2160" s="5"/>
      <c r="AE2160" s="5"/>
      <c r="AF2160" s="5"/>
      <c r="AJ2160" s="5"/>
    </row>
    <row r="2161" spans="22:36">
      <c r="V2161" s="6"/>
      <c r="W2161" s="27"/>
      <c r="X2161" s="7"/>
      <c r="Y2161" s="7"/>
      <c r="AA2161" s="5"/>
      <c r="AC2161" s="7"/>
      <c r="AD2161" s="5"/>
      <c r="AE2161" s="5"/>
      <c r="AF2161" s="5"/>
      <c r="AJ2161" s="5"/>
    </row>
    <row r="2162" spans="22:36">
      <c r="V2162" s="6"/>
      <c r="W2162" s="27"/>
      <c r="X2162" s="7"/>
      <c r="Y2162" s="7"/>
      <c r="AA2162" s="5"/>
      <c r="AC2162" s="7"/>
      <c r="AD2162" s="5"/>
      <c r="AE2162" s="5"/>
      <c r="AF2162" s="5"/>
      <c r="AJ2162" s="5"/>
    </row>
    <row r="2163" spans="22:36">
      <c r="V2163" s="6"/>
      <c r="W2163" s="27"/>
      <c r="X2163" s="7"/>
      <c r="Y2163" s="7"/>
      <c r="AA2163" s="5"/>
      <c r="AC2163" s="7"/>
      <c r="AD2163" s="5"/>
      <c r="AE2163" s="5"/>
      <c r="AF2163" s="5"/>
      <c r="AJ2163" s="5"/>
    </row>
    <row r="2164" spans="22:36">
      <c r="V2164" s="6"/>
      <c r="W2164" s="27"/>
      <c r="X2164" s="7"/>
      <c r="Y2164" s="7"/>
      <c r="AA2164" s="5"/>
      <c r="AC2164" s="7"/>
      <c r="AD2164" s="5"/>
      <c r="AE2164" s="5"/>
      <c r="AF2164" s="5"/>
      <c r="AJ2164" s="5"/>
    </row>
    <row r="2165" spans="22:36">
      <c r="V2165" s="6"/>
      <c r="W2165" s="27"/>
      <c r="X2165" s="7"/>
      <c r="Y2165" s="7"/>
      <c r="AA2165" s="5"/>
      <c r="AC2165" s="7"/>
      <c r="AD2165" s="5"/>
      <c r="AE2165" s="5"/>
      <c r="AF2165" s="5"/>
      <c r="AJ2165" s="5"/>
    </row>
    <row r="2166" spans="22:36">
      <c r="V2166" s="6"/>
      <c r="W2166" s="27"/>
      <c r="X2166" s="7"/>
      <c r="Y2166" s="7"/>
      <c r="AA2166" s="5"/>
      <c r="AC2166" s="7"/>
      <c r="AD2166" s="5"/>
      <c r="AE2166" s="5"/>
      <c r="AF2166" s="5"/>
      <c r="AJ2166" s="5"/>
    </row>
    <row r="2167" spans="22:36">
      <c r="V2167" s="6"/>
      <c r="W2167" s="27"/>
      <c r="X2167" s="7"/>
      <c r="Y2167" s="7"/>
      <c r="AA2167" s="5"/>
      <c r="AC2167" s="7"/>
      <c r="AD2167" s="5"/>
      <c r="AE2167" s="5"/>
      <c r="AF2167" s="5"/>
      <c r="AJ2167" s="5"/>
    </row>
    <row r="2168" spans="22:36">
      <c r="V2168" s="6"/>
      <c r="W2168" s="27"/>
      <c r="X2168" s="7"/>
      <c r="Y2168" s="7"/>
      <c r="AA2168" s="5"/>
      <c r="AC2168" s="7"/>
      <c r="AD2168" s="5"/>
      <c r="AE2168" s="5"/>
      <c r="AF2168" s="5"/>
      <c r="AJ2168" s="5"/>
    </row>
    <row r="2169" spans="22:36">
      <c r="V2169" s="6"/>
      <c r="W2169" s="27"/>
      <c r="X2169" s="7"/>
      <c r="Y2169" s="7"/>
      <c r="AA2169" s="5"/>
      <c r="AC2169" s="7"/>
      <c r="AD2169" s="5"/>
      <c r="AE2169" s="5"/>
      <c r="AF2169" s="5"/>
      <c r="AJ2169" s="5"/>
    </row>
    <row r="2170" spans="22:36">
      <c r="V2170" s="6"/>
      <c r="W2170" s="27"/>
      <c r="X2170" s="7"/>
      <c r="Y2170" s="7"/>
      <c r="AA2170" s="5"/>
      <c r="AC2170" s="7"/>
      <c r="AD2170" s="5"/>
      <c r="AE2170" s="5"/>
      <c r="AF2170" s="5"/>
      <c r="AJ2170" s="5"/>
    </row>
    <row r="2171" spans="22:36">
      <c r="V2171" s="6"/>
      <c r="W2171" s="27"/>
      <c r="X2171" s="7"/>
      <c r="Y2171" s="7"/>
      <c r="AA2171" s="5"/>
      <c r="AC2171" s="7"/>
      <c r="AD2171" s="5"/>
      <c r="AE2171" s="5"/>
      <c r="AF2171" s="5"/>
      <c r="AJ2171" s="5"/>
    </row>
    <row r="2172" spans="22:36">
      <c r="V2172" s="6"/>
      <c r="W2172" s="27"/>
      <c r="X2172" s="7"/>
      <c r="Y2172" s="7"/>
      <c r="AA2172" s="5"/>
      <c r="AC2172" s="7"/>
      <c r="AD2172" s="5"/>
      <c r="AE2172" s="5"/>
      <c r="AF2172" s="5"/>
      <c r="AJ2172" s="5"/>
    </row>
    <row r="2173" spans="22:36">
      <c r="V2173" s="6"/>
      <c r="W2173" s="27"/>
      <c r="X2173" s="7"/>
      <c r="Y2173" s="7"/>
      <c r="AA2173" s="5"/>
      <c r="AC2173" s="7"/>
      <c r="AD2173" s="5"/>
      <c r="AE2173" s="5"/>
      <c r="AF2173" s="5"/>
      <c r="AJ2173" s="5"/>
    </row>
    <row r="2174" spans="22:36">
      <c r="V2174" s="6"/>
      <c r="W2174" s="27"/>
      <c r="X2174" s="7"/>
      <c r="Y2174" s="7"/>
      <c r="AA2174" s="5"/>
      <c r="AC2174" s="7"/>
      <c r="AD2174" s="5"/>
      <c r="AE2174" s="5"/>
      <c r="AF2174" s="5"/>
      <c r="AJ2174" s="5"/>
    </row>
    <row r="2175" spans="22:36">
      <c r="V2175" s="6"/>
      <c r="W2175" s="27"/>
      <c r="X2175" s="7"/>
      <c r="Y2175" s="7"/>
      <c r="AA2175" s="5"/>
      <c r="AC2175" s="7"/>
      <c r="AD2175" s="5"/>
      <c r="AE2175" s="5"/>
      <c r="AF2175" s="5"/>
      <c r="AJ2175" s="5"/>
    </row>
    <row r="2176" spans="22:36">
      <c r="V2176" s="6"/>
      <c r="W2176" s="27"/>
      <c r="X2176" s="7"/>
      <c r="Y2176" s="7"/>
      <c r="AA2176" s="5"/>
      <c r="AC2176" s="7"/>
      <c r="AD2176" s="5"/>
      <c r="AE2176" s="5"/>
      <c r="AF2176" s="5"/>
      <c r="AJ2176" s="5"/>
    </row>
    <row r="2177" spans="22:36">
      <c r="V2177" s="6"/>
      <c r="W2177" s="27"/>
      <c r="X2177" s="7"/>
      <c r="Y2177" s="7"/>
      <c r="AA2177" s="5"/>
      <c r="AC2177" s="7"/>
      <c r="AD2177" s="5"/>
      <c r="AE2177" s="5"/>
      <c r="AF2177" s="5"/>
      <c r="AJ2177" s="5"/>
    </row>
    <row r="2178" spans="22:36">
      <c r="V2178" s="6"/>
      <c r="W2178" s="27"/>
      <c r="X2178" s="7"/>
      <c r="Y2178" s="7"/>
      <c r="AA2178" s="5"/>
      <c r="AC2178" s="7"/>
      <c r="AD2178" s="5"/>
      <c r="AE2178" s="5"/>
      <c r="AF2178" s="5"/>
      <c r="AJ2178" s="5"/>
    </row>
    <row r="2179" spans="22:36">
      <c r="V2179" s="6"/>
      <c r="W2179" s="27"/>
      <c r="X2179" s="7"/>
      <c r="Y2179" s="7"/>
      <c r="AA2179" s="5"/>
      <c r="AC2179" s="7"/>
      <c r="AD2179" s="5"/>
      <c r="AE2179" s="5"/>
      <c r="AF2179" s="5"/>
      <c r="AJ2179" s="5"/>
    </row>
    <row r="2180" spans="22:36">
      <c r="V2180" s="6"/>
      <c r="W2180" s="27"/>
      <c r="X2180" s="7"/>
      <c r="Y2180" s="7"/>
      <c r="AA2180" s="5"/>
      <c r="AC2180" s="7"/>
      <c r="AD2180" s="5"/>
      <c r="AE2180" s="5"/>
      <c r="AF2180" s="5"/>
      <c r="AJ2180" s="5"/>
    </row>
    <row r="2181" spans="22:36">
      <c r="V2181" s="6"/>
      <c r="W2181" s="27"/>
      <c r="X2181" s="7"/>
      <c r="Y2181" s="7"/>
      <c r="AA2181" s="5"/>
      <c r="AC2181" s="7"/>
      <c r="AD2181" s="5"/>
      <c r="AE2181" s="5"/>
      <c r="AF2181" s="5"/>
      <c r="AJ2181" s="5"/>
    </row>
    <row r="2182" spans="22:36">
      <c r="V2182" s="6"/>
      <c r="W2182" s="27"/>
      <c r="X2182" s="7"/>
      <c r="Y2182" s="7"/>
      <c r="AA2182" s="5"/>
      <c r="AC2182" s="7"/>
      <c r="AD2182" s="5"/>
      <c r="AE2182" s="5"/>
      <c r="AF2182" s="5"/>
      <c r="AJ2182" s="5"/>
    </row>
    <row r="2183" spans="22:36">
      <c r="V2183" s="6"/>
      <c r="W2183" s="27"/>
      <c r="X2183" s="7"/>
      <c r="Y2183" s="7"/>
      <c r="AA2183" s="5"/>
      <c r="AC2183" s="7"/>
      <c r="AD2183" s="5"/>
      <c r="AE2183" s="5"/>
      <c r="AF2183" s="5"/>
      <c r="AJ2183" s="5"/>
    </row>
    <row r="2184" spans="22:36">
      <c r="V2184" s="6"/>
      <c r="W2184" s="27"/>
      <c r="X2184" s="7"/>
      <c r="Y2184" s="7"/>
      <c r="AA2184" s="5"/>
      <c r="AC2184" s="7"/>
      <c r="AD2184" s="5"/>
      <c r="AE2184" s="5"/>
      <c r="AF2184" s="5"/>
      <c r="AJ2184" s="5"/>
    </row>
    <row r="2185" spans="22:36">
      <c r="V2185" s="6"/>
      <c r="W2185" s="27"/>
      <c r="X2185" s="7"/>
      <c r="Y2185" s="7"/>
      <c r="AA2185" s="5"/>
      <c r="AC2185" s="7"/>
      <c r="AD2185" s="5"/>
      <c r="AE2185" s="5"/>
      <c r="AF2185" s="5"/>
      <c r="AJ2185" s="5"/>
    </row>
    <row r="2186" spans="22:36">
      <c r="V2186" s="6"/>
      <c r="W2186" s="27"/>
      <c r="X2186" s="7"/>
      <c r="Y2186" s="7"/>
      <c r="AA2186" s="5"/>
      <c r="AC2186" s="7"/>
      <c r="AD2186" s="5"/>
      <c r="AE2186" s="5"/>
      <c r="AF2186" s="5"/>
      <c r="AJ2186" s="5"/>
    </row>
    <row r="2187" spans="22:36">
      <c r="V2187" s="6"/>
      <c r="W2187" s="27"/>
      <c r="X2187" s="7"/>
      <c r="Y2187" s="7"/>
      <c r="AA2187" s="5"/>
      <c r="AC2187" s="7"/>
      <c r="AD2187" s="5"/>
      <c r="AE2187" s="5"/>
      <c r="AF2187" s="5"/>
      <c r="AJ2187" s="5"/>
    </row>
    <row r="2188" spans="22:36">
      <c r="V2188" s="6"/>
      <c r="W2188" s="27"/>
      <c r="X2188" s="7"/>
      <c r="Y2188" s="7"/>
      <c r="AA2188" s="5"/>
      <c r="AC2188" s="7"/>
      <c r="AD2188" s="5"/>
      <c r="AE2188" s="5"/>
      <c r="AF2188" s="5"/>
      <c r="AJ2188" s="5"/>
    </row>
    <row r="2189" spans="22:36">
      <c r="V2189" s="6"/>
      <c r="W2189" s="27"/>
      <c r="X2189" s="7"/>
      <c r="Y2189" s="7"/>
      <c r="AA2189" s="5"/>
      <c r="AC2189" s="7"/>
      <c r="AD2189" s="5"/>
      <c r="AE2189" s="5"/>
      <c r="AF2189" s="5"/>
      <c r="AJ2189" s="5"/>
    </row>
    <row r="2190" spans="22:36">
      <c r="V2190" s="6"/>
      <c r="W2190" s="27"/>
      <c r="X2190" s="7"/>
      <c r="Y2190" s="7"/>
      <c r="AA2190" s="5"/>
      <c r="AC2190" s="7"/>
      <c r="AD2190" s="5"/>
      <c r="AE2190" s="5"/>
      <c r="AF2190" s="5"/>
      <c r="AJ2190" s="5"/>
    </row>
    <row r="2191" spans="22:36">
      <c r="V2191" s="6"/>
      <c r="W2191" s="27"/>
      <c r="X2191" s="7"/>
      <c r="Y2191" s="7"/>
      <c r="AA2191" s="5"/>
      <c r="AC2191" s="7"/>
      <c r="AD2191" s="5"/>
      <c r="AE2191" s="5"/>
      <c r="AF2191" s="5"/>
      <c r="AJ2191" s="5"/>
    </row>
    <row r="2192" spans="22:36">
      <c r="V2192" s="6"/>
      <c r="W2192" s="27"/>
      <c r="X2192" s="7"/>
      <c r="Y2192" s="7"/>
      <c r="AA2192" s="5"/>
      <c r="AC2192" s="7"/>
      <c r="AD2192" s="5"/>
      <c r="AE2192" s="5"/>
      <c r="AF2192" s="5"/>
      <c r="AJ2192" s="5"/>
    </row>
    <row r="2193" spans="22:36">
      <c r="V2193" s="6"/>
      <c r="W2193" s="27"/>
      <c r="X2193" s="7"/>
      <c r="Y2193" s="7"/>
      <c r="AA2193" s="5"/>
      <c r="AC2193" s="7"/>
      <c r="AD2193" s="5"/>
      <c r="AE2193" s="5"/>
      <c r="AF2193" s="5"/>
      <c r="AJ2193" s="5"/>
    </row>
    <row r="2194" spans="22:36">
      <c r="V2194" s="6"/>
      <c r="W2194" s="27"/>
      <c r="X2194" s="7"/>
      <c r="Y2194" s="7"/>
      <c r="AA2194" s="5"/>
      <c r="AC2194" s="7"/>
      <c r="AD2194" s="5"/>
      <c r="AE2194" s="5"/>
      <c r="AF2194" s="5"/>
      <c r="AJ2194" s="5"/>
    </row>
    <row r="2195" spans="22:36">
      <c r="V2195" s="6"/>
      <c r="W2195" s="27"/>
      <c r="X2195" s="7"/>
      <c r="Y2195" s="7"/>
      <c r="AA2195" s="5"/>
      <c r="AC2195" s="7"/>
      <c r="AD2195" s="5"/>
      <c r="AE2195" s="5"/>
      <c r="AF2195" s="5"/>
      <c r="AJ2195" s="5"/>
    </row>
    <row r="2196" spans="22:36">
      <c r="V2196" s="6"/>
      <c r="W2196" s="27"/>
      <c r="X2196" s="7"/>
      <c r="Y2196" s="7"/>
      <c r="AA2196" s="5"/>
      <c r="AC2196" s="7"/>
      <c r="AD2196" s="5"/>
      <c r="AE2196" s="5"/>
      <c r="AF2196" s="5"/>
      <c r="AJ2196" s="5"/>
    </row>
    <row r="2197" spans="22:36">
      <c r="V2197" s="6"/>
      <c r="W2197" s="27"/>
      <c r="X2197" s="7"/>
      <c r="Y2197" s="7"/>
      <c r="AA2197" s="5"/>
      <c r="AC2197" s="7"/>
      <c r="AD2197" s="5"/>
      <c r="AE2197" s="5"/>
      <c r="AF2197" s="5"/>
      <c r="AJ2197" s="5"/>
    </row>
    <row r="2198" spans="22:36">
      <c r="V2198" s="6"/>
      <c r="W2198" s="27"/>
      <c r="X2198" s="7"/>
      <c r="Y2198" s="7"/>
      <c r="AA2198" s="5"/>
      <c r="AC2198" s="7"/>
      <c r="AD2198" s="5"/>
      <c r="AE2198" s="5"/>
      <c r="AF2198" s="5"/>
      <c r="AJ2198" s="5"/>
    </row>
    <row r="2199" spans="22:36">
      <c r="V2199" s="6"/>
      <c r="W2199" s="27"/>
      <c r="X2199" s="7"/>
      <c r="Y2199" s="7"/>
      <c r="AA2199" s="5"/>
      <c r="AC2199" s="7"/>
      <c r="AD2199" s="5"/>
      <c r="AE2199" s="5"/>
      <c r="AF2199" s="5"/>
      <c r="AJ2199" s="5"/>
    </row>
    <row r="2200" spans="22:36">
      <c r="V2200" s="6"/>
      <c r="W2200" s="27"/>
      <c r="X2200" s="7"/>
      <c r="Y2200" s="7"/>
      <c r="AA2200" s="5"/>
      <c r="AC2200" s="7"/>
      <c r="AD2200" s="5"/>
      <c r="AE2200" s="5"/>
      <c r="AF2200" s="5"/>
      <c r="AJ2200" s="5"/>
    </row>
    <row r="2201" spans="22:36">
      <c r="V2201" s="6"/>
      <c r="W2201" s="27"/>
      <c r="X2201" s="7"/>
      <c r="Y2201" s="7"/>
      <c r="AA2201" s="5"/>
      <c r="AC2201" s="7"/>
      <c r="AD2201" s="5"/>
      <c r="AE2201" s="5"/>
      <c r="AF2201" s="5"/>
      <c r="AJ2201" s="5"/>
    </row>
    <row r="2202" spans="22:36">
      <c r="V2202" s="6"/>
      <c r="W2202" s="27"/>
      <c r="X2202" s="7"/>
      <c r="Y2202" s="7"/>
      <c r="AA2202" s="5"/>
      <c r="AC2202" s="7"/>
      <c r="AD2202" s="5"/>
      <c r="AE2202" s="5"/>
      <c r="AF2202" s="5"/>
      <c r="AJ2202" s="5"/>
    </row>
    <row r="2203" spans="22:36">
      <c r="V2203" s="6"/>
      <c r="W2203" s="27"/>
      <c r="X2203" s="7"/>
      <c r="Y2203" s="7"/>
      <c r="AA2203" s="5"/>
      <c r="AC2203" s="7"/>
      <c r="AD2203" s="5"/>
      <c r="AE2203" s="5"/>
      <c r="AF2203" s="5"/>
      <c r="AJ2203" s="5"/>
    </row>
    <row r="2204" spans="22:36">
      <c r="V2204" s="6"/>
      <c r="W2204" s="27"/>
      <c r="X2204" s="7"/>
      <c r="Y2204" s="7"/>
      <c r="AA2204" s="5"/>
      <c r="AC2204" s="7"/>
      <c r="AD2204" s="5"/>
      <c r="AE2204" s="5"/>
      <c r="AF2204" s="5"/>
      <c r="AJ2204" s="5"/>
    </row>
    <row r="2205" spans="22:36">
      <c r="V2205" s="6"/>
      <c r="W2205" s="27"/>
      <c r="X2205" s="7"/>
      <c r="Y2205" s="7"/>
      <c r="AA2205" s="5"/>
      <c r="AC2205" s="7"/>
      <c r="AD2205" s="5"/>
      <c r="AE2205" s="5"/>
      <c r="AF2205" s="5"/>
      <c r="AJ2205" s="5"/>
    </row>
    <row r="2206" spans="22:36">
      <c r="V2206" s="6"/>
      <c r="W2206" s="27"/>
      <c r="X2206" s="7"/>
      <c r="Y2206" s="7"/>
      <c r="AA2206" s="5"/>
      <c r="AC2206" s="7"/>
      <c r="AD2206" s="5"/>
      <c r="AE2206" s="5"/>
      <c r="AF2206" s="5"/>
      <c r="AJ2206" s="5"/>
    </row>
    <row r="2207" spans="22:36">
      <c r="V2207" s="6"/>
      <c r="W2207" s="27"/>
      <c r="X2207" s="7"/>
      <c r="Y2207" s="7"/>
      <c r="AA2207" s="5"/>
      <c r="AC2207" s="7"/>
      <c r="AD2207" s="5"/>
      <c r="AE2207" s="5"/>
      <c r="AF2207" s="5"/>
      <c r="AJ2207" s="5"/>
    </row>
    <row r="2208" spans="22:36">
      <c r="V2208" s="6"/>
      <c r="W2208" s="27"/>
      <c r="X2208" s="7"/>
      <c r="Y2208" s="7"/>
      <c r="AA2208" s="5"/>
      <c r="AC2208" s="7"/>
      <c r="AD2208" s="5"/>
      <c r="AE2208" s="5"/>
      <c r="AF2208" s="5"/>
      <c r="AJ2208" s="5"/>
    </row>
    <row r="2209" spans="22:36">
      <c r="V2209" s="6"/>
      <c r="W2209" s="27"/>
      <c r="X2209" s="7"/>
      <c r="Y2209" s="7"/>
      <c r="AA2209" s="5"/>
      <c r="AC2209" s="7"/>
      <c r="AD2209" s="5"/>
      <c r="AE2209" s="5"/>
      <c r="AF2209" s="5"/>
      <c r="AJ2209" s="5"/>
    </row>
    <row r="2210" spans="22:36">
      <c r="V2210" s="6"/>
      <c r="W2210" s="27"/>
      <c r="X2210" s="7"/>
      <c r="Y2210" s="7"/>
      <c r="AA2210" s="5"/>
      <c r="AC2210" s="7"/>
      <c r="AD2210" s="5"/>
      <c r="AE2210" s="5"/>
      <c r="AF2210" s="5"/>
      <c r="AJ2210" s="5"/>
    </row>
    <row r="2211" spans="22:36">
      <c r="V2211" s="6"/>
      <c r="W2211" s="27"/>
      <c r="X2211" s="7"/>
      <c r="Y2211" s="7"/>
      <c r="AA2211" s="5"/>
      <c r="AC2211" s="7"/>
      <c r="AD2211" s="5"/>
      <c r="AE2211" s="5"/>
      <c r="AF2211" s="5"/>
      <c r="AJ2211" s="5"/>
    </row>
    <row r="2212" spans="22:36">
      <c r="V2212" s="6"/>
      <c r="W2212" s="27"/>
      <c r="X2212" s="7"/>
      <c r="Y2212" s="7"/>
      <c r="AA2212" s="5"/>
      <c r="AC2212" s="7"/>
      <c r="AD2212" s="5"/>
      <c r="AE2212" s="5"/>
      <c r="AF2212" s="5"/>
      <c r="AJ2212" s="5"/>
    </row>
    <row r="2213" spans="22:36">
      <c r="V2213" s="6"/>
      <c r="W2213" s="27"/>
      <c r="X2213" s="7"/>
      <c r="Y2213" s="7"/>
      <c r="AA2213" s="5"/>
      <c r="AC2213" s="7"/>
      <c r="AD2213" s="5"/>
      <c r="AE2213" s="5"/>
      <c r="AF2213" s="5"/>
      <c r="AJ2213" s="5"/>
    </row>
    <row r="2214" spans="22:36">
      <c r="V2214" s="6"/>
      <c r="W2214" s="27"/>
      <c r="X2214" s="7"/>
      <c r="Y2214" s="7"/>
      <c r="AA2214" s="5"/>
      <c r="AC2214" s="7"/>
      <c r="AD2214" s="5"/>
      <c r="AE2214" s="5"/>
      <c r="AF2214" s="5"/>
      <c r="AJ2214" s="5"/>
    </row>
    <row r="2215" spans="22:36">
      <c r="V2215" s="6"/>
      <c r="W2215" s="27"/>
      <c r="X2215" s="7"/>
      <c r="Y2215" s="7"/>
      <c r="AA2215" s="5"/>
      <c r="AC2215" s="7"/>
      <c r="AD2215" s="5"/>
      <c r="AE2215" s="5"/>
      <c r="AF2215" s="5"/>
      <c r="AJ2215" s="5"/>
    </row>
    <row r="2216" spans="22:36">
      <c r="V2216" s="6"/>
      <c r="W2216" s="27"/>
      <c r="X2216" s="7"/>
      <c r="Y2216" s="7"/>
      <c r="AA2216" s="5"/>
      <c r="AC2216" s="7"/>
      <c r="AD2216" s="5"/>
      <c r="AE2216" s="5"/>
      <c r="AF2216" s="5"/>
      <c r="AJ2216" s="5"/>
    </row>
    <row r="2217" spans="22:36">
      <c r="V2217" s="6"/>
      <c r="W2217" s="27"/>
      <c r="X2217" s="7"/>
      <c r="Y2217" s="7"/>
      <c r="AA2217" s="5"/>
      <c r="AC2217" s="7"/>
      <c r="AD2217" s="5"/>
      <c r="AE2217" s="5"/>
      <c r="AF2217" s="5"/>
      <c r="AJ2217" s="5"/>
    </row>
    <row r="2218" spans="22:36">
      <c r="V2218" s="6"/>
      <c r="W2218" s="27"/>
      <c r="X2218" s="7"/>
      <c r="Y2218" s="7"/>
      <c r="AA2218" s="5"/>
      <c r="AC2218" s="7"/>
      <c r="AD2218" s="5"/>
      <c r="AE2218" s="5"/>
      <c r="AF2218" s="5"/>
      <c r="AJ2218" s="5"/>
    </row>
    <row r="2219" spans="22:36">
      <c r="V2219" s="6"/>
      <c r="W2219" s="27"/>
      <c r="X2219" s="7"/>
      <c r="Y2219" s="7"/>
      <c r="AA2219" s="5"/>
      <c r="AC2219" s="7"/>
      <c r="AD2219" s="5"/>
      <c r="AE2219" s="5"/>
      <c r="AF2219" s="5"/>
      <c r="AJ2219" s="5"/>
    </row>
    <row r="2220" spans="22:36">
      <c r="V2220" s="6"/>
      <c r="W2220" s="27"/>
      <c r="X2220" s="7"/>
      <c r="Y2220" s="7"/>
      <c r="AA2220" s="5"/>
      <c r="AC2220" s="7"/>
      <c r="AD2220" s="5"/>
      <c r="AE2220" s="5"/>
      <c r="AF2220" s="5"/>
      <c r="AJ2220" s="5"/>
    </row>
    <row r="2221" spans="22:36">
      <c r="V2221" s="6"/>
      <c r="W2221" s="27"/>
      <c r="X2221" s="7"/>
      <c r="Y2221" s="7"/>
      <c r="AA2221" s="5"/>
      <c r="AC2221" s="7"/>
      <c r="AD2221" s="5"/>
      <c r="AE2221" s="5"/>
      <c r="AF2221" s="5"/>
      <c r="AJ2221" s="5"/>
    </row>
    <row r="2222" spans="22:36">
      <c r="V2222" s="6"/>
      <c r="W2222" s="27"/>
      <c r="X2222" s="7"/>
      <c r="Y2222" s="7"/>
      <c r="AA2222" s="5"/>
      <c r="AC2222" s="7"/>
      <c r="AD2222" s="5"/>
      <c r="AE2222" s="5"/>
      <c r="AF2222" s="5"/>
      <c r="AJ2222" s="5"/>
    </row>
    <row r="2223" spans="22:36">
      <c r="V2223" s="6"/>
      <c r="W2223" s="27"/>
      <c r="X2223" s="7"/>
      <c r="Y2223" s="7"/>
      <c r="AA2223" s="5"/>
      <c r="AC2223" s="7"/>
      <c r="AD2223" s="5"/>
      <c r="AE2223" s="5"/>
      <c r="AF2223" s="5"/>
      <c r="AJ2223" s="5"/>
    </row>
    <row r="2224" spans="22:36">
      <c r="V2224" s="6"/>
      <c r="W2224" s="27"/>
      <c r="X2224" s="7"/>
      <c r="Y2224" s="7"/>
      <c r="AA2224" s="5"/>
      <c r="AC2224" s="7"/>
      <c r="AD2224" s="5"/>
      <c r="AE2224" s="5"/>
      <c r="AF2224" s="5"/>
      <c r="AJ2224" s="5"/>
    </row>
    <row r="2225" spans="22:36">
      <c r="V2225" s="6"/>
      <c r="W2225" s="27"/>
      <c r="X2225" s="7"/>
      <c r="Y2225" s="7"/>
      <c r="AA2225" s="5"/>
      <c r="AC2225" s="7"/>
      <c r="AD2225" s="5"/>
      <c r="AE2225" s="5"/>
      <c r="AF2225" s="5"/>
      <c r="AJ2225" s="5"/>
    </row>
    <row r="2226" spans="22:36">
      <c r="V2226" s="6"/>
      <c r="W2226" s="27"/>
      <c r="X2226" s="7"/>
      <c r="Y2226" s="7"/>
      <c r="AA2226" s="5"/>
      <c r="AC2226" s="7"/>
      <c r="AD2226" s="5"/>
      <c r="AE2226" s="5"/>
      <c r="AF2226" s="5"/>
      <c r="AJ2226" s="5"/>
    </row>
    <row r="2227" spans="22:36">
      <c r="V2227" s="6"/>
      <c r="W2227" s="27"/>
      <c r="X2227" s="7"/>
      <c r="Y2227" s="7"/>
      <c r="AA2227" s="5"/>
      <c r="AC2227" s="7"/>
      <c r="AD2227" s="5"/>
      <c r="AE2227" s="5"/>
      <c r="AF2227" s="5"/>
      <c r="AJ2227" s="5"/>
    </row>
    <row r="2228" spans="22:36">
      <c r="V2228" s="6"/>
      <c r="W2228" s="27"/>
      <c r="X2228" s="7"/>
      <c r="Y2228" s="7"/>
      <c r="AA2228" s="5"/>
      <c r="AC2228" s="7"/>
      <c r="AD2228" s="5"/>
      <c r="AE2228" s="5"/>
      <c r="AF2228" s="5"/>
      <c r="AJ2228" s="5"/>
    </row>
    <row r="2229" spans="22:36">
      <c r="V2229" s="6"/>
      <c r="W2229" s="27"/>
      <c r="X2229" s="7"/>
      <c r="Y2229" s="7"/>
      <c r="AA2229" s="5"/>
      <c r="AC2229" s="7"/>
      <c r="AD2229" s="5"/>
      <c r="AE2229" s="5"/>
      <c r="AF2229" s="5"/>
      <c r="AJ2229" s="5"/>
    </row>
    <row r="2230" spans="22:36">
      <c r="V2230" s="6"/>
      <c r="W2230" s="27"/>
      <c r="X2230" s="7"/>
      <c r="Y2230" s="7"/>
      <c r="AA2230" s="5"/>
      <c r="AC2230" s="7"/>
      <c r="AD2230" s="5"/>
      <c r="AE2230" s="5"/>
      <c r="AF2230" s="5"/>
      <c r="AJ2230" s="5"/>
    </row>
    <row r="2231" spans="22:36">
      <c r="V2231" s="6"/>
      <c r="W2231" s="27"/>
      <c r="X2231" s="7"/>
      <c r="Y2231" s="7"/>
      <c r="AA2231" s="5"/>
      <c r="AC2231" s="7"/>
      <c r="AD2231" s="5"/>
      <c r="AE2231" s="5"/>
      <c r="AF2231" s="5"/>
      <c r="AJ2231" s="5"/>
    </row>
    <row r="2232" spans="22:36">
      <c r="V2232" s="6"/>
      <c r="W2232" s="27"/>
      <c r="X2232" s="7"/>
      <c r="Y2232" s="7"/>
      <c r="AA2232" s="5"/>
      <c r="AC2232" s="7"/>
      <c r="AD2232" s="5"/>
      <c r="AE2232" s="5"/>
      <c r="AF2232" s="5"/>
      <c r="AJ2232" s="5"/>
    </row>
    <row r="2233" spans="22:36">
      <c r="V2233" s="6"/>
      <c r="W2233" s="27"/>
      <c r="X2233" s="7"/>
      <c r="Y2233" s="7"/>
      <c r="AA2233" s="5"/>
      <c r="AC2233" s="7"/>
      <c r="AD2233" s="5"/>
      <c r="AE2233" s="5"/>
      <c r="AF2233" s="5"/>
      <c r="AJ2233" s="5"/>
    </row>
    <row r="2234" spans="22:36">
      <c r="V2234" s="6"/>
      <c r="W2234" s="27"/>
      <c r="X2234" s="7"/>
      <c r="Y2234" s="7"/>
      <c r="AA2234" s="5"/>
      <c r="AC2234" s="7"/>
      <c r="AD2234" s="5"/>
      <c r="AE2234" s="5"/>
      <c r="AF2234" s="5"/>
      <c r="AJ2234" s="5"/>
    </row>
    <row r="2235" spans="22:36">
      <c r="V2235" s="6"/>
      <c r="W2235" s="27"/>
      <c r="X2235" s="7"/>
      <c r="Y2235" s="7"/>
      <c r="AA2235" s="5"/>
      <c r="AC2235" s="7"/>
      <c r="AD2235" s="5"/>
      <c r="AE2235" s="5"/>
      <c r="AF2235" s="5"/>
      <c r="AJ2235" s="5"/>
    </row>
    <row r="2236" spans="22:36">
      <c r="V2236" s="6"/>
      <c r="W2236" s="27"/>
      <c r="X2236" s="7"/>
      <c r="Y2236" s="7"/>
      <c r="AA2236" s="5"/>
      <c r="AC2236" s="7"/>
      <c r="AD2236" s="5"/>
      <c r="AE2236" s="5"/>
      <c r="AF2236" s="5"/>
      <c r="AJ2236" s="5"/>
    </row>
    <row r="2237" spans="22:36">
      <c r="V2237" s="6"/>
      <c r="W2237" s="27"/>
      <c r="X2237" s="7"/>
      <c r="Y2237" s="7"/>
      <c r="AA2237" s="5"/>
      <c r="AC2237" s="7"/>
      <c r="AD2237" s="5"/>
      <c r="AE2237" s="5"/>
      <c r="AF2237" s="5"/>
      <c r="AJ2237" s="5"/>
    </row>
    <row r="2238" spans="22:36">
      <c r="V2238" s="6"/>
      <c r="W2238" s="27"/>
      <c r="X2238" s="7"/>
      <c r="Y2238" s="7"/>
      <c r="AA2238" s="5"/>
      <c r="AC2238" s="7"/>
      <c r="AD2238" s="5"/>
      <c r="AE2238" s="5"/>
      <c r="AF2238" s="5"/>
      <c r="AJ2238" s="5"/>
    </row>
    <row r="2239" spans="22:36">
      <c r="V2239" s="6"/>
      <c r="W2239" s="27"/>
      <c r="X2239" s="7"/>
      <c r="Y2239" s="7"/>
      <c r="AA2239" s="5"/>
      <c r="AC2239" s="7"/>
      <c r="AD2239" s="5"/>
      <c r="AE2239" s="5"/>
      <c r="AF2239" s="5"/>
      <c r="AJ2239" s="5"/>
    </row>
    <row r="2240" spans="22:36">
      <c r="V2240" s="6"/>
      <c r="W2240" s="27"/>
      <c r="X2240" s="7"/>
      <c r="Y2240" s="7"/>
      <c r="AA2240" s="5"/>
      <c r="AC2240" s="7"/>
      <c r="AD2240" s="5"/>
      <c r="AE2240" s="5"/>
      <c r="AF2240" s="5"/>
      <c r="AJ2240" s="5"/>
    </row>
    <row r="2241" spans="22:36">
      <c r="V2241" s="6"/>
      <c r="W2241" s="27"/>
      <c r="X2241" s="7"/>
      <c r="Y2241" s="7"/>
      <c r="AA2241" s="5"/>
      <c r="AC2241" s="7"/>
      <c r="AD2241" s="5"/>
      <c r="AE2241" s="5"/>
      <c r="AF2241" s="5"/>
      <c r="AJ2241" s="5"/>
    </row>
    <row r="2242" spans="22:36">
      <c r="V2242" s="6"/>
      <c r="W2242" s="27"/>
      <c r="X2242" s="7"/>
      <c r="Y2242" s="7"/>
      <c r="AA2242" s="5"/>
      <c r="AC2242" s="7"/>
      <c r="AD2242" s="5"/>
      <c r="AE2242" s="5"/>
      <c r="AF2242" s="5"/>
      <c r="AJ2242" s="5"/>
    </row>
    <row r="2243" spans="22:36">
      <c r="V2243" s="6"/>
      <c r="W2243" s="27"/>
      <c r="X2243" s="7"/>
      <c r="Y2243" s="7"/>
      <c r="AA2243" s="5"/>
      <c r="AC2243" s="7"/>
      <c r="AD2243" s="5"/>
      <c r="AE2243" s="5"/>
      <c r="AF2243" s="5"/>
      <c r="AJ2243" s="5"/>
    </row>
    <row r="2244" spans="22:36">
      <c r="V2244" s="6"/>
      <c r="W2244" s="27"/>
      <c r="X2244" s="7"/>
      <c r="Y2244" s="7"/>
      <c r="AA2244" s="5"/>
      <c r="AC2244" s="7"/>
      <c r="AD2244" s="5"/>
      <c r="AE2244" s="5"/>
      <c r="AF2244" s="5"/>
      <c r="AJ2244" s="5"/>
    </row>
    <row r="2245" spans="22:36">
      <c r="V2245" s="6"/>
      <c r="W2245" s="27"/>
      <c r="X2245" s="7"/>
      <c r="Y2245" s="7"/>
      <c r="AA2245" s="5"/>
      <c r="AC2245" s="7"/>
      <c r="AD2245" s="5"/>
      <c r="AE2245" s="5"/>
      <c r="AF2245" s="5"/>
      <c r="AJ2245" s="5"/>
    </row>
    <row r="2246" spans="22:36">
      <c r="V2246" s="6"/>
      <c r="W2246" s="27"/>
      <c r="X2246" s="7"/>
      <c r="Y2246" s="7"/>
      <c r="AA2246" s="5"/>
      <c r="AC2246" s="7"/>
      <c r="AD2246" s="5"/>
      <c r="AE2246" s="5"/>
      <c r="AF2246" s="5"/>
      <c r="AJ2246" s="5"/>
    </row>
    <row r="2247" spans="22:36">
      <c r="V2247" s="6"/>
      <c r="W2247" s="27"/>
      <c r="X2247" s="7"/>
      <c r="Y2247" s="7"/>
      <c r="AA2247" s="5"/>
      <c r="AC2247" s="7"/>
      <c r="AD2247" s="5"/>
      <c r="AE2247" s="5"/>
      <c r="AF2247" s="5"/>
      <c r="AJ2247" s="5"/>
    </row>
    <row r="2248" spans="22:36">
      <c r="V2248" s="6"/>
      <c r="W2248" s="27"/>
      <c r="X2248" s="7"/>
      <c r="Y2248" s="7"/>
      <c r="AA2248" s="5"/>
      <c r="AC2248" s="7"/>
      <c r="AD2248" s="5"/>
      <c r="AE2248" s="5"/>
      <c r="AF2248" s="5"/>
      <c r="AJ2248" s="5"/>
    </row>
    <row r="2249" spans="22:36">
      <c r="V2249" s="6"/>
      <c r="W2249" s="27"/>
      <c r="X2249" s="7"/>
      <c r="Y2249" s="7"/>
      <c r="AA2249" s="5"/>
      <c r="AC2249" s="7"/>
      <c r="AD2249" s="5"/>
      <c r="AE2249" s="5"/>
      <c r="AF2249" s="5"/>
      <c r="AJ2249" s="5"/>
    </row>
    <row r="2250" spans="22:36">
      <c r="V2250" s="6"/>
      <c r="W2250" s="27"/>
      <c r="X2250" s="7"/>
      <c r="Y2250" s="7"/>
      <c r="AA2250" s="5"/>
      <c r="AC2250" s="7"/>
      <c r="AD2250" s="5"/>
      <c r="AE2250" s="5"/>
      <c r="AF2250" s="5"/>
      <c r="AJ2250" s="5"/>
    </row>
    <row r="2251" spans="22:36">
      <c r="V2251" s="6"/>
      <c r="W2251" s="27"/>
      <c r="X2251" s="7"/>
      <c r="Y2251" s="7"/>
      <c r="AA2251" s="5"/>
      <c r="AC2251" s="7"/>
      <c r="AD2251" s="5"/>
      <c r="AE2251" s="5"/>
      <c r="AF2251" s="5"/>
      <c r="AJ2251" s="5"/>
    </row>
    <row r="2252" spans="22:36">
      <c r="V2252" s="6"/>
      <c r="W2252" s="27"/>
      <c r="X2252" s="7"/>
      <c r="Y2252" s="7"/>
      <c r="AA2252" s="5"/>
      <c r="AC2252" s="7"/>
      <c r="AD2252" s="5"/>
      <c r="AE2252" s="5"/>
      <c r="AF2252" s="5"/>
      <c r="AJ2252" s="5"/>
    </row>
    <row r="2253" spans="22:36">
      <c r="V2253" s="6"/>
      <c r="W2253" s="27"/>
      <c r="X2253" s="7"/>
      <c r="Y2253" s="7"/>
      <c r="AA2253" s="5"/>
      <c r="AC2253" s="7"/>
      <c r="AD2253" s="5"/>
      <c r="AE2253" s="5"/>
      <c r="AF2253" s="5"/>
      <c r="AJ2253" s="5"/>
    </row>
    <row r="2254" spans="22:36">
      <c r="V2254" s="6"/>
      <c r="W2254" s="27"/>
      <c r="X2254" s="7"/>
      <c r="Y2254" s="7"/>
      <c r="AA2254" s="5"/>
      <c r="AC2254" s="7"/>
      <c r="AD2254" s="5"/>
      <c r="AE2254" s="5"/>
      <c r="AF2254" s="5"/>
      <c r="AJ2254" s="5"/>
    </row>
    <row r="2255" spans="22:36">
      <c r="V2255" s="6"/>
      <c r="W2255" s="27"/>
      <c r="X2255" s="7"/>
      <c r="Y2255" s="7"/>
      <c r="AA2255" s="5"/>
      <c r="AC2255" s="7"/>
      <c r="AD2255" s="5"/>
      <c r="AE2255" s="5"/>
      <c r="AF2255" s="5"/>
      <c r="AJ2255" s="5"/>
    </row>
    <row r="2256" spans="22:36">
      <c r="V2256" s="6"/>
      <c r="W2256" s="27"/>
      <c r="X2256" s="7"/>
      <c r="Y2256" s="7"/>
      <c r="AA2256" s="5"/>
      <c r="AC2256" s="7"/>
      <c r="AD2256" s="5"/>
      <c r="AE2256" s="5"/>
      <c r="AF2256" s="5"/>
      <c r="AJ2256" s="5"/>
    </row>
    <row r="2257" spans="22:36">
      <c r="V2257" s="6"/>
      <c r="W2257" s="27"/>
      <c r="X2257" s="7"/>
      <c r="Y2257" s="7"/>
      <c r="AA2257" s="5"/>
      <c r="AC2257" s="7"/>
      <c r="AD2257" s="5"/>
      <c r="AE2257" s="5"/>
      <c r="AF2257" s="5"/>
      <c r="AJ2257" s="5"/>
    </row>
    <row r="2258" spans="22:36">
      <c r="V2258" s="6"/>
      <c r="W2258" s="27"/>
      <c r="X2258" s="7"/>
      <c r="Y2258" s="7"/>
      <c r="AA2258" s="5"/>
      <c r="AC2258" s="7"/>
      <c r="AD2258" s="5"/>
      <c r="AE2258" s="5"/>
      <c r="AF2258" s="5"/>
      <c r="AJ2258" s="5"/>
    </row>
    <row r="2259" spans="22:36">
      <c r="V2259" s="6"/>
      <c r="W2259" s="27"/>
      <c r="X2259" s="7"/>
      <c r="Y2259" s="7"/>
      <c r="AA2259" s="5"/>
      <c r="AC2259" s="7"/>
      <c r="AD2259" s="5"/>
      <c r="AE2259" s="5"/>
      <c r="AF2259" s="5"/>
      <c r="AJ2259" s="5"/>
    </row>
    <row r="2260" spans="22:36">
      <c r="V2260" s="6"/>
      <c r="W2260" s="27"/>
      <c r="X2260" s="7"/>
      <c r="Y2260" s="7"/>
      <c r="AA2260" s="5"/>
      <c r="AC2260" s="7"/>
      <c r="AD2260" s="5"/>
      <c r="AE2260" s="5"/>
      <c r="AF2260" s="5"/>
      <c r="AJ2260" s="5"/>
    </row>
    <row r="2261" spans="22:36">
      <c r="V2261" s="6"/>
      <c r="W2261" s="27"/>
      <c r="X2261" s="7"/>
      <c r="Y2261" s="7"/>
      <c r="AA2261" s="5"/>
      <c r="AC2261" s="7"/>
      <c r="AD2261" s="5"/>
      <c r="AE2261" s="5"/>
      <c r="AF2261" s="5"/>
      <c r="AJ2261" s="5"/>
    </row>
    <row r="2262" spans="22:36">
      <c r="V2262" s="6"/>
      <c r="W2262" s="27"/>
      <c r="X2262" s="7"/>
      <c r="Y2262" s="7"/>
      <c r="AA2262" s="5"/>
      <c r="AC2262" s="7"/>
      <c r="AD2262" s="5"/>
      <c r="AE2262" s="5"/>
      <c r="AF2262" s="5"/>
      <c r="AJ2262" s="5"/>
    </row>
    <row r="2263" spans="22:36">
      <c r="V2263" s="6"/>
      <c r="W2263" s="27"/>
      <c r="X2263" s="7"/>
      <c r="Y2263" s="7"/>
      <c r="AA2263" s="5"/>
      <c r="AC2263" s="7"/>
      <c r="AD2263" s="5"/>
      <c r="AE2263" s="5"/>
      <c r="AF2263" s="5"/>
      <c r="AJ2263" s="5"/>
    </row>
    <row r="2264" spans="22:36">
      <c r="V2264" s="6"/>
      <c r="W2264" s="27"/>
      <c r="X2264" s="7"/>
      <c r="Y2264" s="7"/>
      <c r="AA2264" s="5"/>
      <c r="AC2264" s="7"/>
      <c r="AD2264" s="5"/>
      <c r="AE2264" s="5"/>
      <c r="AF2264" s="5"/>
      <c r="AJ2264" s="5"/>
    </row>
    <row r="2265" spans="22:36">
      <c r="V2265" s="6"/>
      <c r="W2265" s="27"/>
      <c r="X2265" s="7"/>
      <c r="Y2265" s="7"/>
      <c r="AA2265" s="5"/>
      <c r="AC2265" s="7"/>
      <c r="AD2265" s="5"/>
      <c r="AE2265" s="5"/>
      <c r="AF2265" s="5"/>
      <c r="AJ2265" s="5"/>
    </row>
    <row r="2266" spans="22:36">
      <c r="V2266" s="6"/>
      <c r="W2266" s="27"/>
      <c r="X2266" s="7"/>
      <c r="Y2266" s="7"/>
      <c r="AA2266" s="5"/>
      <c r="AC2266" s="7"/>
      <c r="AD2266" s="5"/>
      <c r="AE2266" s="5"/>
      <c r="AF2266" s="5"/>
      <c r="AJ2266" s="5"/>
    </row>
    <row r="2267" spans="22:36">
      <c r="V2267" s="6"/>
      <c r="W2267" s="27"/>
      <c r="X2267" s="7"/>
      <c r="Y2267" s="7"/>
      <c r="AA2267" s="5"/>
      <c r="AC2267" s="7"/>
      <c r="AD2267" s="5"/>
      <c r="AE2267" s="5"/>
      <c r="AF2267" s="5"/>
      <c r="AJ2267" s="5"/>
    </row>
    <row r="2268" spans="22:36">
      <c r="V2268" s="6"/>
      <c r="W2268" s="27"/>
      <c r="X2268" s="7"/>
      <c r="Y2268" s="7"/>
      <c r="AA2268" s="5"/>
      <c r="AC2268" s="7"/>
      <c r="AD2268" s="5"/>
      <c r="AE2268" s="5"/>
      <c r="AF2268" s="5"/>
      <c r="AJ2268" s="5"/>
    </row>
    <row r="2269" spans="22:36">
      <c r="V2269" s="6"/>
      <c r="W2269" s="27"/>
      <c r="X2269" s="7"/>
      <c r="Y2269" s="7"/>
      <c r="AA2269" s="5"/>
      <c r="AC2269" s="7"/>
      <c r="AD2269" s="5"/>
      <c r="AE2269" s="5"/>
      <c r="AF2269" s="5"/>
      <c r="AJ2269" s="5"/>
    </row>
    <row r="2270" spans="22:36">
      <c r="V2270" s="6"/>
      <c r="W2270" s="27"/>
      <c r="X2270" s="7"/>
      <c r="Y2270" s="7"/>
      <c r="AA2270" s="5"/>
      <c r="AC2270" s="7"/>
      <c r="AD2270" s="5"/>
      <c r="AE2270" s="5"/>
      <c r="AF2270" s="5"/>
      <c r="AJ2270" s="5"/>
    </row>
    <row r="2271" spans="22:36">
      <c r="V2271" s="6"/>
      <c r="W2271" s="27"/>
      <c r="X2271" s="7"/>
      <c r="Y2271" s="7"/>
      <c r="AA2271" s="5"/>
      <c r="AC2271" s="7"/>
      <c r="AD2271" s="5"/>
      <c r="AE2271" s="5"/>
      <c r="AF2271" s="5"/>
      <c r="AJ2271" s="5"/>
    </row>
    <row r="2272" spans="22:36">
      <c r="V2272" s="6"/>
      <c r="W2272" s="27"/>
      <c r="X2272" s="7"/>
      <c r="Y2272" s="7"/>
      <c r="AA2272" s="5"/>
      <c r="AC2272" s="7"/>
      <c r="AD2272" s="5"/>
      <c r="AE2272" s="5"/>
      <c r="AF2272" s="5"/>
      <c r="AJ2272" s="5"/>
    </row>
    <row r="2273" spans="22:36">
      <c r="V2273" s="6"/>
      <c r="W2273" s="27"/>
      <c r="X2273" s="7"/>
      <c r="Y2273" s="7"/>
      <c r="AA2273" s="5"/>
      <c r="AC2273" s="7"/>
      <c r="AD2273" s="5"/>
      <c r="AE2273" s="5"/>
      <c r="AF2273" s="5"/>
      <c r="AJ2273" s="5"/>
    </row>
    <row r="2274" spans="22:36">
      <c r="V2274" s="6"/>
      <c r="W2274" s="27"/>
      <c r="X2274" s="7"/>
      <c r="Y2274" s="7"/>
      <c r="AA2274" s="5"/>
      <c r="AC2274" s="7"/>
      <c r="AD2274" s="5"/>
      <c r="AE2274" s="5"/>
      <c r="AF2274" s="5"/>
      <c r="AJ2274" s="5"/>
    </row>
    <row r="2275" spans="22:36">
      <c r="V2275" s="6"/>
      <c r="W2275" s="27"/>
      <c r="X2275" s="7"/>
      <c r="Y2275" s="7"/>
      <c r="AA2275" s="5"/>
      <c r="AC2275" s="7"/>
      <c r="AD2275" s="5"/>
      <c r="AE2275" s="5"/>
      <c r="AF2275" s="5"/>
      <c r="AJ2275" s="5"/>
    </row>
    <row r="2276" spans="22:36">
      <c r="V2276" s="6"/>
      <c r="W2276" s="27"/>
      <c r="X2276" s="7"/>
      <c r="Y2276" s="7"/>
      <c r="AA2276" s="5"/>
      <c r="AC2276" s="7"/>
      <c r="AD2276" s="5"/>
      <c r="AE2276" s="5"/>
      <c r="AF2276" s="5"/>
      <c r="AJ2276" s="5"/>
    </row>
    <row r="2277" spans="22:36">
      <c r="V2277" s="6"/>
      <c r="W2277" s="27"/>
      <c r="X2277" s="7"/>
      <c r="Y2277" s="7"/>
      <c r="AA2277" s="5"/>
      <c r="AC2277" s="7"/>
      <c r="AD2277" s="5"/>
      <c r="AE2277" s="5"/>
      <c r="AF2277" s="5"/>
      <c r="AJ2277" s="5"/>
    </row>
    <row r="2278" spans="22:36">
      <c r="V2278" s="6"/>
      <c r="W2278" s="27"/>
      <c r="X2278" s="7"/>
      <c r="Y2278" s="7"/>
      <c r="AA2278" s="5"/>
      <c r="AC2278" s="7"/>
      <c r="AD2278" s="5"/>
      <c r="AE2278" s="5"/>
      <c r="AF2278" s="5"/>
      <c r="AJ2278" s="5"/>
    </row>
    <row r="2279" spans="22:36">
      <c r="V2279" s="6"/>
      <c r="W2279" s="27"/>
      <c r="X2279" s="7"/>
      <c r="Y2279" s="7"/>
      <c r="AA2279" s="5"/>
      <c r="AC2279" s="7"/>
      <c r="AD2279" s="5"/>
      <c r="AE2279" s="5"/>
      <c r="AF2279" s="5"/>
      <c r="AJ2279" s="5"/>
    </row>
    <row r="2280" spans="22:36">
      <c r="V2280" s="6"/>
      <c r="W2280" s="27"/>
      <c r="X2280" s="7"/>
      <c r="Y2280" s="7"/>
      <c r="AA2280" s="5"/>
      <c r="AC2280" s="7"/>
      <c r="AD2280" s="5"/>
      <c r="AE2280" s="5"/>
      <c r="AF2280" s="5"/>
      <c r="AJ2280" s="5"/>
    </row>
    <row r="2281" spans="22:36">
      <c r="V2281" s="6"/>
      <c r="W2281" s="27"/>
      <c r="X2281" s="7"/>
      <c r="Y2281" s="7"/>
      <c r="AA2281" s="5"/>
      <c r="AC2281" s="7"/>
      <c r="AD2281" s="5"/>
      <c r="AE2281" s="5"/>
      <c r="AF2281" s="5"/>
      <c r="AJ2281" s="5"/>
    </row>
    <row r="2282" spans="22:36">
      <c r="V2282" s="6"/>
      <c r="W2282" s="27"/>
      <c r="X2282" s="7"/>
      <c r="Y2282" s="7"/>
      <c r="AA2282" s="5"/>
      <c r="AC2282" s="7"/>
      <c r="AD2282" s="5"/>
      <c r="AE2282" s="5"/>
      <c r="AF2282" s="5"/>
      <c r="AJ2282" s="5"/>
    </row>
    <row r="2283" spans="22:36">
      <c r="V2283" s="6"/>
      <c r="W2283" s="27"/>
      <c r="X2283" s="7"/>
      <c r="Y2283" s="7"/>
      <c r="AA2283" s="5"/>
      <c r="AC2283" s="7"/>
      <c r="AD2283" s="5"/>
      <c r="AE2283" s="5"/>
      <c r="AF2283" s="5"/>
      <c r="AJ2283" s="5"/>
    </row>
    <row r="2284" spans="22:36">
      <c r="V2284" s="6"/>
      <c r="W2284" s="27"/>
      <c r="X2284" s="7"/>
      <c r="Y2284" s="7"/>
      <c r="AA2284" s="5"/>
      <c r="AC2284" s="7"/>
      <c r="AD2284" s="5"/>
      <c r="AE2284" s="5"/>
      <c r="AF2284" s="5"/>
      <c r="AJ2284" s="5"/>
    </row>
    <row r="2285" spans="22:36">
      <c r="V2285" s="6"/>
      <c r="W2285" s="27"/>
      <c r="X2285" s="7"/>
      <c r="Y2285" s="7"/>
      <c r="AA2285" s="5"/>
      <c r="AC2285" s="7"/>
      <c r="AD2285" s="5"/>
      <c r="AE2285" s="5"/>
      <c r="AF2285" s="5"/>
      <c r="AJ2285" s="5"/>
    </row>
    <row r="2286" spans="22:36">
      <c r="V2286" s="6"/>
      <c r="W2286" s="27"/>
      <c r="X2286" s="7"/>
      <c r="Y2286" s="7"/>
      <c r="AA2286" s="5"/>
      <c r="AC2286" s="7"/>
      <c r="AD2286" s="5"/>
      <c r="AE2286" s="5"/>
      <c r="AF2286" s="5"/>
      <c r="AJ2286" s="5"/>
    </row>
    <row r="2287" spans="22:36">
      <c r="V2287" s="6"/>
      <c r="W2287" s="27"/>
      <c r="X2287" s="7"/>
      <c r="Y2287" s="7"/>
      <c r="AA2287" s="5"/>
      <c r="AC2287" s="7"/>
      <c r="AD2287" s="5"/>
      <c r="AE2287" s="5"/>
      <c r="AF2287" s="5"/>
      <c r="AJ2287" s="5"/>
    </row>
    <row r="2288" spans="22:36">
      <c r="V2288" s="6"/>
      <c r="W2288" s="27"/>
      <c r="X2288" s="7"/>
      <c r="Y2288" s="7"/>
      <c r="AA2288" s="5"/>
      <c r="AC2288" s="7"/>
      <c r="AD2288" s="5"/>
      <c r="AE2288" s="5"/>
      <c r="AF2288" s="5"/>
      <c r="AJ2288" s="5"/>
    </row>
    <row r="2289" spans="22:36">
      <c r="V2289" s="6"/>
      <c r="W2289" s="27"/>
      <c r="X2289" s="7"/>
      <c r="Y2289" s="7"/>
      <c r="AA2289" s="5"/>
      <c r="AC2289" s="7"/>
      <c r="AD2289" s="5"/>
      <c r="AE2289" s="5"/>
      <c r="AF2289" s="5"/>
      <c r="AJ2289" s="5"/>
    </row>
    <row r="2290" spans="22:36">
      <c r="V2290" s="6"/>
      <c r="W2290" s="27"/>
      <c r="X2290" s="7"/>
      <c r="Y2290" s="7"/>
      <c r="AA2290" s="5"/>
      <c r="AC2290" s="7"/>
      <c r="AD2290" s="5"/>
      <c r="AE2290" s="5"/>
      <c r="AF2290" s="5"/>
      <c r="AJ2290" s="5"/>
    </row>
    <row r="2291" spans="22:36">
      <c r="V2291" s="6"/>
      <c r="W2291" s="27"/>
      <c r="X2291" s="7"/>
      <c r="Y2291" s="7"/>
      <c r="AA2291" s="5"/>
      <c r="AC2291" s="7"/>
      <c r="AD2291" s="5"/>
      <c r="AE2291" s="5"/>
      <c r="AF2291" s="5"/>
      <c r="AJ2291" s="5"/>
    </row>
    <row r="2292" spans="22:36">
      <c r="V2292" s="6"/>
      <c r="W2292" s="27"/>
      <c r="X2292" s="7"/>
      <c r="Y2292" s="7"/>
      <c r="AA2292" s="5"/>
      <c r="AC2292" s="7"/>
      <c r="AD2292" s="5"/>
      <c r="AE2292" s="5"/>
      <c r="AF2292" s="5"/>
      <c r="AJ2292" s="5"/>
    </row>
    <row r="2293" spans="22:36">
      <c r="V2293" s="6"/>
      <c r="W2293" s="27"/>
      <c r="X2293" s="7"/>
      <c r="Y2293" s="7"/>
      <c r="AA2293" s="5"/>
      <c r="AC2293" s="7"/>
      <c r="AD2293" s="5"/>
      <c r="AE2293" s="5"/>
      <c r="AF2293" s="5"/>
      <c r="AJ2293" s="5"/>
    </row>
    <row r="2294" spans="22:36">
      <c r="V2294" s="6"/>
      <c r="W2294" s="27"/>
      <c r="X2294" s="7"/>
      <c r="Y2294" s="7"/>
      <c r="AA2294" s="5"/>
      <c r="AC2294" s="7"/>
      <c r="AD2294" s="5"/>
      <c r="AE2294" s="5"/>
      <c r="AF2294" s="5"/>
      <c r="AJ2294" s="5"/>
    </row>
    <row r="2295" spans="22:36">
      <c r="V2295" s="6"/>
      <c r="W2295" s="27"/>
      <c r="X2295" s="7"/>
      <c r="Y2295" s="7"/>
      <c r="AA2295" s="5"/>
      <c r="AC2295" s="7"/>
      <c r="AD2295" s="5"/>
      <c r="AE2295" s="5"/>
      <c r="AF2295" s="5"/>
      <c r="AJ2295" s="5"/>
    </row>
    <row r="2296" spans="22:36">
      <c r="V2296" s="6"/>
      <c r="W2296" s="27"/>
      <c r="X2296" s="7"/>
      <c r="Y2296" s="7"/>
      <c r="AA2296" s="5"/>
      <c r="AC2296" s="7"/>
      <c r="AD2296" s="5"/>
      <c r="AE2296" s="5"/>
      <c r="AF2296" s="5"/>
      <c r="AJ2296" s="5"/>
    </row>
    <row r="2297" spans="22:36">
      <c r="V2297" s="6"/>
      <c r="W2297" s="27"/>
      <c r="X2297" s="7"/>
      <c r="Y2297" s="7"/>
      <c r="AA2297" s="5"/>
      <c r="AC2297" s="7"/>
      <c r="AD2297" s="5"/>
      <c r="AE2297" s="5"/>
      <c r="AF2297" s="5"/>
      <c r="AJ2297" s="5"/>
    </row>
    <row r="2298" spans="22:36">
      <c r="V2298" s="6"/>
      <c r="W2298" s="27"/>
      <c r="X2298" s="7"/>
      <c r="Y2298" s="7"/>
      <c r="AA2298" s="5"/>
      <c r="AC2298" s="7"/>
      <c r="AD2298" s="5"/>
      <c r="AE2298" s="5"/>
      <c r="AF2298" s="5"/>
      <c r="AJ2298" s="5"/>
    </row>
    <row r="2299" spans="22:36">
      <c r="V2299" s="6"/>
      <c r="W2299" s="27"/>
      <c r="X2299" s="7"/>
      <c r="Y2299" s="7"/>
      <c r="AA2299" s="5"/>
      <c r="AC2299" s="7"/>
      <c r="AD2299" s="5"/>
      <c r="AE2299" s="5"/>
      <c r="AF2299" s="5"/>
      <c r="AJ2299" s="5"/>
    </row>
    <row r="2300" spans="22:36">
      <c r="V2300" s="6"/>
      <c r="W2300" s="27"/>
      <c r="X2300" s="7"/>
      <c r="Y2300" s="7"/>
      <c r="AA2300" s="5"/>
      <c r="AC2300" s="7"/>
      <c r="AD2300" s="5"/>
      <c r="AE2300" s="5"/>
      <c r="AF2300" s="5"/>
      <c r="AJ2300" s="5"/>
    </row>
    <row r="2301" spans="22:36">
      <c r="V2301" s="6"/>
      <c r="W2301" s="27"/>
      <c r="X2301" s="7"/>
      <c r="Y2301" s="7"/>
      <c r="AA2301" s="5"/>
      <c r="AC2301" s="7"/>
      <c r="AD2301" s="5"/>
      <c r="AE2301" s="5"/>
      <c r="AF2301" s="5"/>
      <c r="AJ2301" s="5"/>
    </row>
    <row r="2302" spans="22:36">
      <c r="V2302" s="6"/>
      <c r="W2302" s="27"/>
      <c r="X2302" s="7"/>
      <c r="Y2302" s="7"/>
      <c r="AA2302" s="5"/>
      <c r="AC2302" s="7"/>
      <c r="AD2302" s="5"/>
      <c r="AE2302" s="5"/>
      <c r="AF2302" s="5"/>
      <c r="AJ2302" s="5"/>
    </row>
    <row r="2303" spans="22:36">
      <c r="V2303" s="6"/>
      <c r="W2303" s="27"/>
      <c r="X2303" s="7"/>
      <c r="Y2303" s="7"/>
      <c r="AA2303" s="5"/>
      <c r="AC2303" s="7"/>
      <c r="AD2303" s="5"/>
      <c r="AE2303" s="5"/>
      <c r="AF2303" s="5"/>
      <c r="AJ2303" s="5"/>
    </row>
    <row r="2304" spans="22:36">
      <c r="V2304" s="6"/>
      <c r="W2304" s="27"/>
      <c r="X2304" s="7"/>
      <c r="Y2304" s="7"/>
      <c r="AA2304" s="5"/>
      <c r="AC2304" s="7"/>
      <c r="AD2304" s="5"/>
      <c r="AE2304" s="5"/>
      <c r="AF2304" s="5"/>
      <c r="AJ2304" s="5"/>
    </row>
    <row r="2305" spans="22:36">
      <c r="V2305" s="6"/>
      <c r="W2305" s="27"/>
      <c r="X2305" s="7"/>
      <c r="Y2305" s="7"/>
      <c r="AA2305" s="5"/>
      <c r="AC2305" s="7"/>
      <c r="AD2305" s="5"/>
      <c r="AE2305" s="5"/>
      <c r="AF2305" s="5"/>
      <c r="AJ2305" s="5"/>
    </row>
    <row r="2306" spans="22:36">
      <c r="V2306" s="6"/>
      <c r="W2306" s="27"/>
      <c r="X2306" s="7"/>
      <c r="Y2306" s="7"/>
      <c r="AA2306" s="5"/>
      <c r="AC2306" s="7"/>
      <c r="AD2306" s="5"/>
      <c r="AE2306" s="5"/>
      <c r="AF2306" s="5"/>
      <c r="AJ2306" s="5"/>
    </row>
    <row r="2307" spans="22:36">
      <c r="V2307" s="6"/>
      <c r="W2307" s="27"/>
      <c r="X2307" s="7"/>
      <c r="Y2307" s="7"/>
      <c r="AA2307" s="5"/>
      <c r="AC2307" s="7"/>
      <c r="AD2307" s="5"/>
      <c r="AE2307" s="5"/>
      <c r="AF2307" s="5"/>
      <c r="AJ2307" s="5"/>
    </row>
    <row r="2308" spans="22:36">
      <c r="V2308" s="6"/>
      <c r="W2308" s="27"/>
      <c r="X2308" s="7"/>
      <c r="Y2308" s="7"/>
      <c r="AA2308" s="5"/>
      <c r="AC2308" s="7"/>
      <c r="AD2308" s="5"/>
      <c r="AE2308" s="5"/>
      <c r="AF2308" s="5"/>
      <c r="AJ2308" s="5"/>
    </row>
    <row r="2309" spans="22:36">
      <c r="V2309" s="6"/>
      <c r="W2309" s="27"/>
      <c r="X2309" s="7"/>
      <c r="Y2309" s="7"/>
      <c r="AA2309" s="5"/>
      <c r="AC2309" s="7"/>
      <c r="AD2309" s="5"/>
      <c r="AE2309" s="5"/>
      <c r="AF2309" s="5"/>
      <c r="AJ2309" s="5"/>
    </row>
    <row r="2310" spans="22:36">
      <c r="V2310" s="6"/>
      <c r="W2310" s="27"/>
      <c r="X2310" s="7"/>
      <c r="Y2310" s="7"/>
      <c r="AA2310" s="5"/>
      <c r="AC2310" s="7"/>
      <c r="AD2310" s="5"/>
      <c r="AE2310" s="5"/>
      <c r="AF2310" s="5"/>
      <c r="AJ2310" s="5"/>
    </row>
    <row r="2311" spans="22:36">
      <c r="V2311" s="6"/>
      <c r="W2311" s="27"/>
      <c r="X2311" s="7"/>
      <c r="Y2311" s="7"/>
      <c r="AA2311" s="5"/>
      <c r="AC2311" s="7"/>
      <c r="AD2311" s="5"/>
      <c r="AE2311" s="5"/>
      <c r="AF2311" s="5"/>
      <c r="AJ2311" s="5"/>
    </row>
    <row r="2312" spans="22:36">
      <c r="V2312" s="6"/>
      <c r="W2312" s="27"/>
      <c r="X2312" s="7"/>
      <c r="Y2312" s="7"/>
      <c r="AA2312" s="5"/>
      <c r="AC2312" s="7"/>
      <c r="AD2312" s="5"/>
      <c r="AE2312" s="5"/>
      <c r="AF2312" s="5"/>
      <c r="AJ2312" s="5"/>
    </row>
    <row r="2313" spans="22:36">
      <c r="V2313" s="6"/>
      <c r="W2313" s="27"/>
      <c r="X2313" s="7"/>
      <c r="Y2313" s="7"/>
      <c r="AA2313" s="5"/>
      <c r="AC2313" s="7"/>
      <c r="AD2313" s="5"/>
      <c r="AE2313" s="5"/>
      <c r="AF2313" s="5"/>
      <c r="AJ2313" s="5"/>
    </row>
    <row r="2314" spans="22:36">
      <c r="V2314" s="6"/>
      <c r="W2314" s="27"/>
      <c r="X2314" s="7"/>
      <c r="Y2314" s="7"/>
      <c r="AA2314" s="5"/>
      <c r="AC2314" s="7"/>
      <c r="AD2314" s="5"/>
      <c r="AE2314" s="5"/>
      <c r="AF2314" s="5"/>
      <c r="AJ2314" s="5"/>
    </row>
    <row r="2315" spans="22:36">
      <c r="V2315" s="6"/>
      <c r="W2315" s="27"/>
      <c r="X2315" s="7"/>
      <c r="Y2315" s="7"/>
      <c r="AA2315" s="5"/>
      <c r="AC2315" s="7"/>
      <c r="AD2315" s="5"/>
      <c r="AE2315" s="5"/>
      <c r="AF2315" s="5"/>
      <c r="AJ2315" s="5"/>
    </row>
    <row r="2316" spans="22:36">
      <c r="V2316" s="6"/>
      <c r="W2316" s="27"/>
      <c r="X2316" s="7"/>
      <c r="Y2316" s="7"/>
      <c r="AA2316" s="5"/>
      <c r="AC2316" s="7"/>
      <c r="AD2316" s="5"/>
      <c r="AE2316" s="5"/>
      <c r="AF2316" s="5"/>
      <c r="AJ2316" s="5"/>
    </row>
    <row r="2317" spans="22:36">
      <c r="V2317" s="6"/>
      <c r="W2317" s="27"/>
      <c r="X2317" s="7"/>
      <c r="Y2317" s="7"/>
      <c r="AA2317" s="5"/>
      <c r="AC2317" s="7"/>
      <c r="AD2317" s="5"/>
      <c r="AE2317" s="5"/>
      <c r="AF2317" s="5"/>
      <c r="AJ2317" s="5"/>
    </row>
    <row r="2318" spans="22:36">
      <c r="V2318" s="6"/>
      <c r="W2318" s="27"/>
      <c r="X2318" s="7"/>
      <c r="Y2318" s="7"/>
      <c r="AA2318" s="5"/>
      <c r="AC2318" s="7"/>
      <c r="AD2318" s="5"/>
      <c r="AE2318" s="5"/>
      <c r="AF2318" s="5"/>
      <c r="AJ2318" s="5"/>
    </row>
    <row r="2319" spans="22:36">
      <c r="V2319" s="6"/>
      <c r="W2319" s="27"/>
      <c r="X2319" s="7"/>
      <c r="Y2319" s="7"/>
      <c r="AA2319" s="5"/>
      <c r="AC2319" s="7"/>
      <c r="AD2319" s="5"/>
      <c r="AE2319" s="5"/>
      <c r="AF2319" s="5"/>
      <c r="AJ2319" s="5"/>
    </row>
    <row r="2320" spans="22:36">
      <c r="V2320" s="6"/>
      <c r="W2320" s="27"/>
      <c r="X2320" s="7"/>
      <c r="Y2320" s="7"/>
      <c r="AA2320" s="5"/>
      <c r="AC2320" s="7"/>
      <c r="AD2320" s="5"/>
      <c r="AE2320" s="5"/>
      <c r="AF2320" s="5"/>
      <c r="AJ2320" s="5"/>
    </row>
    <row r="2321" spans="22:36">
      <c r="V2321" s="6"/>
      <c r="W2321" s="27"/>
      <c r="X2321" s="7"/>
      <c r="Y2321" s="7"/>
      <c r="AA2321" s="5"/>
      <c r="AC2321" s="7"/>
      <c r="AD2321" s="5"/>
      <c r="AE2321" s="5"/>
      <c r="AF2321" s="5"/>
      <c r="AJ2321" s="5"/>
    </row>
    <row r="2322" spans="22:36">
      <c r="V2322" s="6"/>
      <c r="W2322" s="27"/>
      <c r="X2322" s="7"/>
      <c r="Y2322" s="7"/>
      <c r="AA2322" s="5"/>
      <c r="AC2322" s="7"/>
      <c r="AD2322" s="5"/>
      <c r="AE2322" s="5"/>
      <c r="AF2322" s="5"/>
      <c r="AJ2322" s="5"/>
    </row>
    <row r="2323" spans="22:36">
      <c r="V2323" s="6"/>
      <c r="W2323" s="27"/>
      <c r="X2323" s="7"/>
      <c r="Y2323" s="7"/>
      <c r="AA2323" s="5"/>
      <c r="AC2323" s="7"/>
      <c r="AD2323" s="5"/>
      <c r="AE2323" s="5"/>
      <c r="AF2323" s="5"/>
      <c r="AJ2323" s="5"/>
    </row>
    <row r="2324" spans="22:36">
      <c r="V2324" s="6"/>
      <c r="W2324" s="27"/>
      <c r="X2324" s="7"/>
      <c r="Y2324" s="7"/>
      <c r="AA2324" s="5"/>
      <c r="AC2324" s="7"/>
      <c r="AD2324" s="5"/>
      <c r="AE2324" s="5"/>
      <c r="AF2324" s="5"/>
      <c r="AJ2324" s="5"/>
    </row>
    <row r="2325" spans="22:36">
      <c r="V2325" s="6"/>
      <c r="W2325" s="27"/>
      <c r="X2325" s="7"/>
      <c r="Y2325" s="7"/>
      <c r="AA2325" s="5"/>
      <c r="AC2325" s="7"/>
      <c r="AD2325" s="5"/>
      <c r="AE2325" s="5"/>
      <c r="AF2325" s="5"/>
      <c r="AJ2325" s="5"/>
    </row>
    <row r="2326" spans="22:36">
      <c r="V2326" s="6"/>
      <c r="W2326" s="27"/>
      <c r="X2326" s="7"/>
      <c r="Y2326" s="7"/>
      <c r="AA2326" s="5"/>
      <c r="AC2326" s="7"/>
      <c r="AD2326" s="5"/>
      <c r="AE2326" s="5"/>
      <c r="AF2326" s="5"/>
      <c r="AJ2326" s="5"/>
    </row>
    <row r="2327" spans="22:36">
      <c r="V2327" s="6"/>
      <c r="W2327" s="27"/>
      <c r="X2327" s="7"/>
      <c r="Y2327" s="7"/>
      <c r="AA2327" s="5"/>
      <c r="AC2327" s="7"/>
      <c r="AD2327" s="5"/>
      <c r="AE2327" s="5"/>
      <c r="AF2327" s="5"/>
      <c r="AJ2327" s="5"/>
    </row>
    <row r="2328" spans="22:36">
      <c r="V2328" s="6"/>
      <c r="W2328" s="27"/>
      <c r="X2328" s="7"/>
      <c r="Y2328" s="7"/>
      <c r="AA2328" s="5"/>
      <c r="AC2328" s="7"/>
      <c r="AD2328" s="5"/>
      <c r="AE2328" s="5"/>
      <c r="AF2328" s="5"/>
      <c r="AJ2328" s="5"/>
    </row>
    <row r="2329" spans="22:36">
      <c r="V2329" s="6"/>
      <c r="W2329" s="27"/>
      <c r="X2329" s="7"/>
      <c r="Y2329" s="7"/>
      <c r="AA2329" s="5"/>
      <c r="AC2329" s="7"/>
      <c r="AD2329" s="5"/>
      <c r="AE2329" s="5"/>
      <c r="AF2329" s="5"/>
      <c r="AJ2329" s="5"/>
    </row>
    <row r="2330" spans="22:36">
      <c r="V2330" s="6"/>
      <c r="W2330" s="27"/>
      <c r="X2330" s="7"/>
      <c r="Y2330" s="7"/>
      <c r="AA2330" s="5"/>
      <c r="AC2330" s="7"/>
      <c r="AD2330" s="5"/>
      <c r="AE2330" s="5"/>
      <c r="AF2330" s="5"/>
      <c r="AJ2330" s="5"/>
    </row>
    <row r="2331" spans="22:36">
      <c r="V2331" s="6"/>
      <c r="W2331" s="27"/>
      <c r="X2331" s="7"/>
      <c r="Y2331" s="7"/>
      <c r="AA2331" s="5"/>
      <c r="AC2331" s="7"/>
      <c r="AD2331" s="5"/>
      <c r="AE2331" s="5"/>
      <c r="AF2331" s="5"/>
      <c r="AJ2331" s="5"/>
    </row>
    <row r="2332" spans="22:36">
      <c r="V2332" s="6"/>
      <c r="W2332" s="27"/>
      <c r="X2332" s="7"/>
      <c r="Y2332" s="7"/>
      <c r="AA2332" s="5"/>
      <c r="AC2332" s="7"/>
      <c r="AD2332" s="5"/>
      <c r="AE2332" s="5"/>
      <c r="AF2332" s="5"/>
      <c r="AJ2332" s="5"/>
    </row>
    <row r="2333" spans="22:36">
      <c r="V2333" s="6"/>
      <c r="W2333" s="27"/>
      <c r="X2333" s="7"/>
      <c r="Y2333" s="7"/>
      <c r="AA2333" s="5"/>
      <c r="AC2333" s="7"/>
      <c r="AD2333" s="5"/>
      <c r="AE2333" s="5"/>
      <c r="AF2333" s="5"/>
      <c r="AJ2333" s="5"/>
    </row>
    <row r="2334" spans="22:36">
      <c r="V2334" s="6"/>
      <c r="W2334" s="27"/>
      <c r="X2334" s="7"/>
      <c r="Y2334" s="7"/>
      <c r="AA2334" s="5"/>
      <c r="AC2334" s="7"/>
      <c r="AD2334" s="5"/>
      <c r="AE2334" s="5"/>
      <c r="AF2334" s="5"/>
      <c r="AJ2334" s="5"/>
    </row>
    <row r="2335" spans="22:36">
      <c r="V2335" s="6"/>
      <c r="W2335" s="27"/>
      <c r="X2335" s="7"/>
      <c r="Y2335" s="7"/>
      <c r="AA2335" s="5"/>
      <c r="AC2335" s="7"/>
      <c r="AD2335" s="5"/>
      <c r="AE2335" s="5"/>
      <c r="AF2335" s="5"/>
      <c r="AJ2335" s="5"/>
    </row>
    <row r="2336" spans="22:36">
      <c r="V2336" s="6"/>
      <c r="W2336" s="27"/>
      <c r="X2336" s="7"/>
      <c r="Y2336" s="7"/>
      <c r="AA2336" s="5"/>
      <c r="AC2336" s="7"/>
      <c r="AD2336" s="5"/>
      <c r="AE2336" s="5"/>
      <c r="AF2336" s="5"/>
      <c r="AJ2336" s="5"/>
    </row>
    <row r="2337" spans="22:36">
      <c r="V2337" s="6"/>
      <c r="W2337" s="27"/>
      <c r="X2337" s="7"/>
      <c r="Y2337" s="7"/>
      <c r="AA2337" s="5"/>
      <c r="AC2337" s="7"/>
      <c r="AD2337" s="5"/>
      <c r="AE2337" s="5"/>
      <c r="AF2337" s="5"/>
      <c r="AJ2337" s="5"/>
    </row>
    <row r="2338" spans="22:36">
      <c r="V2338" s="6"/>
      <c r="W2338" s="27"/>
      <c r="X2338" s="7"/>
      <c r="Y2338" s="7"/>
      <c r="AA2338" s="5"/>
      <c r="AC2338" s="7"/>
      <c r="AD2338" s="5"/>
      <c r="AE2338" s="5"/>
      <c r="AF2338" s="5"/>
      <c r="AJ2338" s="5"/>
    </row>
    <row r="2339" spans="22:36">
      <c r="V2339" s="6"/>
      <c r="W2339" s="27"/>
      <c r="X2339" s="7"/>
      <c r="Y2339" s="7"/>
      <c r="AA2339" s="5"/>
      <c r="AC2339" s="7"/>
      <c r="AD2339" s="5"/>
      <c r="AE2339" s="5"/>
      <c r="AF2339" s="5"/>
      <c r="AJ2339" s="5"/>
    </row>
    <row r="2340" spans="22:36">
      <c r="V2340" s="6"/>
      <c r="W2340" s="27"/>
      <c r="X2340" s="7"/>
      <c r="Y2340" s="7"/>
      <c r="AA2340" s="5"/>
      <c r="AC2340" s="7"/>
      <c r="AD2340" s="5"/>
      <c r="AE2340" s="5"/>
      <c r="AF2340" s="5"/>
      <c r="AJ2340" s="5"/>
    </row>
    <row r="2341" spans="22:36">
      <c r="V2341" s="6"/>
      <c r="W2341" s="27"/>
      <c r="X2341" s="7"/>
      <c r="Y2341" s="7"/>
      <c r="AA2341" s="5"/>
      <c r="AC2341" s="7"/>
      <c r="AD2341" s="5"/>
      <c r="AE2341" s="5"/>
      <c r="AF2341" s="5"/>
      <c r="AJ2341" s="5"/>
    </row>
    <row r="2342" spans="22:36">
      <c r="V2342" s="6"/>
      <c r="W2342" s="27"/>
      <c r="X2342" s="7"/>
      <c r="Y2342" s="7"/>
      <c r="AA2342" s="5"/>
      <c r="AC2342" s="7"/>
      <c r="AD2342" s="5"/>
      <c r="AE2342" s="5"/>
      <c r="AF2342" s="5"/>
      <c r="AJ2342" s="5"/>
    </row>
    <row r="2343" spans="22:36">
      <c r="V2343" s="6"/>
      <c r="W2343" s="27"/>
      <c r="X2343" s="7"/>
      <c r="Y2343" s="7"/>
      <c r="AA2343" s="5"/>
      <c r="AC2343" s="7"/>
      <c r="AD2343" s="5"/>
      <c r="AE2343" s="5"/>
      <c r="AF2343" s="5"/>
      <c r="AJ2343" s="5"/>
    </row>
    <row r="2344" spans="22:36">
      <c r="V2344" s="6"/>
      <c r="W2344" s="27"/>
      <c r="X2344" s="7"/>
      <c r="Y2344" s="7"/>
      <c r="AA2344" s="5"/>
      <c r="AC2344" s="7"/>
      <c r="AD2344" s="5"/>
      <c r="AE2344" s="5"/>
      <c r="AF2344" s="5"/>
      <c r="AJ2344" s="5"/>
    </row>
    <row r="2345" spans="22:36">
      <c r="V2345" s="6"/>
      <c r="W2345" s="27"/>
      <c r="X2345" s="7"/>
      <c r="Y2345" s="7"/>
      <c r="AA2345" s="5"/>
      <c r="AC2345" s="7"/>
      <c r="AD2345" s="5"/>
      <c r="AE2345" s="5"/>
      <c r="AF2345" s="5"/>
      <c r="AJ2345" s="5"/>
    </row>
    <row r="2346" spans="22:36">
      <c r="V2346" s="6"/>
      <c r="W2346" s="27"/>
      <c r="X2346" s="7"/>
      <c r="Y2346" s="7"/>
      <c r="AA2346" s="5"/>
      <c r="AC2346" s="7"/>
      <c r="AD2346" s="5"/>
      <c r="AE2346" s="5"/>
      <c r="AF2346" s="5"/>
      <c r="AJ2346" s="5"/>
    </row>
    <row r="2347" spans="22:36">
      <c r="V2347" s="6"/>
      <c r="W2347" s="27"/>
      <c r="X2347" s="7"/>
      <c r="Y2347" s="7"/>
      <c r="AA2347" s="5"/>
      <c r="AC2347" s="7"/>
      <c r="AD2347" s="5"/>
      <c r="AE2347" s="5"/>
      <c r="AF2347" s="5"/>
      <c r="AJ2347" s="5"/>
    </row>
    <row r="2348" spans="22:36">
      <c r="V2348" s="6"/>
      <c r="W2348" s="27"/>
      <c r="X2348" s="7"/>
      <c r="Y2348" s="7"/>
      <c r="AA2348" s="5"/>
      <c r="AC2348" s="7"/>
      <c r="AD2348" s="5"/>
      <c r="AE2348" s="5"/>
      <c r="AF2348" s="5"/>
      <c r="AJ2348" s="5"/>
    </row>
    <row r="2349" spans="22:36">
      <c r="V2349" s="6"/>
      <c r="W2349" s="27"/>
      <c r="X2349" s="7"/>
      <c r="Y2349" s="7"/>
      <c r="AA2349" s="5"/>
      <c r="AC2349" s="7"/>
      <c r="AD2349" s="5"/>
      <c r="AE2349" s="5"/>
      <c r="AF2349" s="5"/>
      <c r="AJ2349" s="5"/>
    </row>
    <row r="2350" spans="22:36">
      <c r="V2350" s="6"/>
      <c r="W2350" s="27"/>
      <c r="X2350" s="7"/>
      <c r="Y2350" s="7"/>
      <c r="AA2350" s="5"/>
      <c r="AC2350" s="7"/>
      <c r="AD2350" s="5"/>
      <c r="AE2350" s="5"/>
      <c r="AF2350" s="5"/>
      <c r="AJ2350" s="5"/>
    </row>
    <row r="2351" spans="22:36">
      <c r="V2351" s="6"/>
      <c r="W2351" s="27"/>
      <c r="X2351" s="7"/>
      <c r="Y2351" s="7"/>
      <c r="AA2351" s="5"/>
      <c r="AC2351" s="7"/>
      <c r="AD2351" s="5"/>
      <c r="AE2351" s="5"/>
      <c r="AF2351" s="5"/>
      <c r="AJ2351" s="5"/>
    </row>
    <row r="2352" spans="22:36">
      <c r="V2352" s="6"/>
      <c r="W2352" s="27"/>
      <c r="X2352" s="7"/>
      <c r="Y2352" s="7"/>
      <c r="AA2352" s="5"/>
      <c r="AC2352" s="7"/>
      <c r="AD2352" s="5"/>
      <c r="AE2352" s="5"/>
      <c r="AF2352" s="5"/>
      <c r="AJ2352" s="5"/>
    </row>
    <row r="2353" spans="22:36">
      <c r="V2353" s="6"/>
      <c r="W2353" s="27"/>
      <c r="X2353" s="7"/>
      <c r="Y2353" s="7"/>
      <c r="AA2353" s="5"/>
      <c r="AC2353" s="7"/>
      <c r="AD2353" s="5"/>
      <c r="AE2353" s="5"/>
      <c r="AF2353" s="5"/>
      <c r="AJ2353" s="5"/>
    </row>
    <row r="2354" spans="22:36">
      <c r="V2354" s="6"/>
      <c r="W2354" s="27"/>
      <c r="X2354" s="7"/>
      <c r="Y2354" s="7"/>
      <c r="AA2354" s="5"/>
      <c r="AC2354" s="7"/>
      <c r="AD2354" s="5"/>
      <c r="AE2354" s="5"/>
      <c r="AF2354" s="5"/>
      <c r="AJ2354" s="5"/>
    </row>
    <row r="2355" spans="22:36">
      <c r="V2355" s="6"/>
      <c r="W2355" s="27"/>
      <c r="X2355" s="7"/>
      <c r="Y2355" s="7"/>
      <c r="AA2355" s="5"/>
      <c r="AC2355" s="7"/>
      <c r="AD2355" s="5"/>
      <c r="AE2355" s="5"/>
      <c r="AF2355" s="5"/>
      <c r="AJ2355" s="5"/>
    </row>
    <row r="2356" spans="22:36">
      <c r="V2356" s="6"/>
      <c r="W2356" s="27"/>
      <c r="X2356" s="7"/>
      <c r="Y2356" s="7"/>
      <c r="AA2356" s="5"/>
      <c r="AC2356" s="7"/>
      <c r="AD2356" s="5"/>
      <c r="AE2356" s="5"/>
      <c r="AF2356" s="5"/>
      <c r="AJ2356" s="5"/>
    </row>
    <row r="2357" spans="22:36">
      <c r="V2357" s="6"/>
      <c r="W2357" s="27"/>
      <c r="X2357" s="7"/>
      <c r="Y2357" s="7"/>
      <c r="AA2357" s="5"/>
      <c r="AC2357" s="7"/>
      <c r="AD2357" s="5"/>
      <c r="AE2357" s="5"/>
      <c r="AF2357" s="5"/>
      <c r="AJ2357" s="5"/>
    </row>
    <row r="2358" spans="22:36">
      <c r="V2358" s="6"/>
      <c r="W2358" s="27"/>
      <c r="X2358" s="7"/>
      <c r="Y2358" s="7"/>
      <c r="AA2358" s="5"/>
      <c r="AC2358" s="7"/>
      <c r="AD2358" s="5"/>
      <c r="AE2358" s="5"/>
      <c r="AF2358" s="5"/>
      <c r="AJ2358" s="5"/>
    </row>
    <row r="2359" spans="22:36">
      <c r="V2359" s="6"/>
      <c r="W2359" s="27"/>
      <c r="X2359" s="7"/>
      <c r="Y2359" s="7"/>
      <c r="AA2359" s="5"/>
      <c r="AC2359" s="7"/>
      <c r="AD2359" s="5"/>
      <c r="AE2359" s="5"/>
      <c r="AF2359" s="5"/>
      <c r="AJ2359" s="5"/>
    </row>
    <row r="2360" spans="22:36">
      <c r="V2360" s="6"/>
      <c r="W2360" s="27"/>
      <c r="X2360" s="7"/>
      <c r="Y2360" s="7"/>
      <c r="AA2360" s="5"/>
      <c r="AC2360" s="7"/>
      <c r="AD2360" s="5"/>
      <c r="AE2360" s="5"/>
      <c r="AF2360" s="5"/>
      <c r="AJ2360" s="5"/>
    </row>
    <row r="2361" spans="22:36">
      <c r="V2361" s="6"/>
      <c r="W2361" s="27"/>
      <c r="X2361" s="7"/>
      <c r="Y2361" s="7"/>
      <c r="AA2361" s="5"/>
      <c r="AC2361" s="7"/>
      <c r="AD2361" s="5"/>
      <c r="AE2361" s="5"/>
      <c r="AF2361" s="5"/>
      <c r="AJ2361" s="5"/>
    </row>
    <row r="2362" spans="22:36">
      <c r="V2362" s="6"/>
      <c r="W2362" s="27"/>
      <c r="X2362" s="7"/>
      <c r="Y2362" s="7"/>
      <c r="AA2362" s="5"/>
      <c r="AC2362" s="7"/>
      <c r="AD2362" s="5"/>
      <c r="AE2362" s="5"/>
      <c r="AF2362" s="5"/>
      <c r="AJ2362" s="5"/>
    </row>
    <row r="2363" spans="22:36">
      <c r="V2363" s="6"/>
      <c r="W2363" s="27"/>
      <c r="X2363" s="7"/>
      <c r="Y2363" s="7"/>
      <c r="AA2363" s="5"/>
      <c r="AC2363" s="7"/>
      <c r="AD2363" s="5"/>
      <c r="AE2363" s="5"/>
      <c r="AF2363" s="5"/>
      <c r="AJ2363" s="5"/>
    </row>
    <row r="2364" spans="22:36">
      <c r="V2364" s="6"/>
      <c r="W2364" s="27"/>
      <c r="X2364" s="7"/>
      <c r="Y2364" s="7"/>
      <c r="AA2364" s="5"/>
      <c r="AC2364" s="7"/>
      <c r="AD2364" s="5"/>
      <c r="AE2364" s="5"/>
      <c r="AF2364" s="5"/>
      <c r="AJ2364" s="5"/>
    </row>
    <row r="2365" spans="22:36">
      <c r="V2365" s="6"/>
      <c r="W2365" s="27"/>
      <c r="X2365" s="7"/>
      <c r="Y2365" s="7"/>
      <c r="AA2365" s="5"/>
      <c r="AC2365" s="7"/>
      <c r="AD2365" s="5"/>
      <c r="AE2365" s="5"/>
      <c r="AF2365" s="5"/>
      <c r="AJ2365" s="5"/>
    </row>
    <row r="2366" spans="22:36">
      <c r="V2366" s="6"/>
      <c r="W2366" s="27"/>
      <c r="X2366" s="7"/>
      <c r="Y2366" s="7"/>
      <c r="AA2366" s="5"/>
      <c r="AC2366" s="7"/>
      <c r="AD2366" s="5"/>
      <c r="AE2366" s="5"/>
      <c r="AF2366" s="5"/>
      <c r="AJ2366" s="5"/>
    </row>
    <row r="2367" spans="22:36">
      <c r="V2367" s="6"/>
      <c r="W2367" s="27"/>
      <c r="X2367" s="7"/>
      <c r="Y2367" s="7"/>
      <c r="AA2367" s="5"/>
      <c r="AC2367" s="7"/>
      <c r="AD2367" s="5"/>
      <c r="AE2367" s="5"/>
      <c r="AF2367" s="5"/>
      <c r="AJ2367" s="5"/>
    </row>
    <row r="2368" spans="22:36">
      <c r="V2368" s="6"/>
      <c r="W2368" s="27"/>
      <c r="X2368" s="7"/>
      <c r="Y2368" s="7"/>
      <c r="AA2368" s="5"/>
      <c r="AC2368" s="7"/>
      <c r="AD2368" s="5"/>
      <c r="AE2368" s="5"/>
      <c r="AF2368" s="5"/>
      <c r="AJ2368" s="5"/>
    </row>
    <row r="2369" spans="22:36">
      <c r="V2369" s="6"/>
      <c r="W2369" s="27"/>
      <c r="X2369" s="7"/>
      <c r="Y2369" s="7"/>
      <c r="AA2369" s="5"/>
      <c r="AC2369" s="7"/>
      <c r="AD2369" s="5"/>
      <c r="AE2369" s="5"/>
      <c r="AF2369" s="5"/>
      <c r="AJ2369" s="5"/>
    </row>
    <row r="2370" spans="22:36">
      <c r="V2370" s="6"/>
      <c r="W2370" s="27"/>
      <c r="X2370" s="7"/>
      <c r="Y2370" s="7"/>
      <c r="AA2370" s="5"/>
      <c r="AC2370" s="7"/>
      <c r="AD2370" s="5"/>
      <c r="AE2370" s="5"/>
      <c r="AF2370" s="5"/>
      <c r="AJ2370" s="5"/>
    </row>
    <row r="2371" spans="22:36">
      <c r="V2371" s="6"/>
      <c r="W2371" s="27"/>
      <c r="X2371" s="7"/>
      <c r="Y2371" s="7"/>
      <c r="AA2371" s="5"/>
      <c r="AC2371" s="7"/>
      <c r="AD2371" s="5"/>
      <c r="AE2371" s="5"/>
      <c r="AF2371" s="5"/>
      <c r="AJ2371" s="5"/>
    </row>
    <row r="2372" spans="22:36">
      <c r="V2372" s="6"/>
      <c r="W2372" s="27"/>
      <c r="X2372" s="7"/>
      <c r="Y2372" s="7"/>
      <c r="AA2372" s="5"/>
      <c r="AC2372" s="7"/>
      <c r="AD2372" s="5"/>
      <c r="AE2372" s="5"/>
      <c r="AF2372" s="5"/>
      <c r="AJ2372" s="5"/>
    </row>
    <row r="2373" spans="22:36">
      <c r="V2373" s="6"/>
      <c r="W2373" s="27"/>
      <c r="X2373" s="7"/>
      <c r="Y2373" s="7"/>
      <c r="AA2373" s="5"/>
      <c r="AC2373" s="7"/>
      <c r="AD2373" s="5"/>
      <c r="AE2373" s="5"/>
      <c r="AF2373" s="5"/>
      <c r="AJ2373" s="5"/>
    </row>
    <row r="2374" spans="22:36">
      <c r="V2374" s="6"/>
      <c r="W2374" s="27"/>
      <c r="X2374" s="7"/>
      <c r="Y2374" s="7"/>
      <c r="AA2374" s="5"/>
      <c r="AC2374" s="7"/>
      <c r="AD2374" s="5"/>
      <c r="AE2374" s="5"/>
      <c r="AF2374" s="5"/>
      <c r="AJ2374" s="5"/>
    </row>
    <row r="2375" spans="22:36">
      <c r="V2375" s="6"/>
      <c r="W2375" s="27"/>
      <c r="X2375" s="7"/>
      <c r="Y2375" s="7"/>
      <c r="AA2375" s="5"/>
      <c r="AC2375" s="7"/>
      <c r="AD2375" s="5"/>
      <c r="AE2375" s="5"/>
      <c r="AF2375" s="5"/>
      <c r="AJ2375" s="5"/>
    </row>
    <row r="2376" spans="22:36">
      <c r="V2376" s="6"/>
      <c r="W2376" s="27"/>
      <c r="X2376" s="7"/>
      <c r="Y2376" s="7"/>
      <c r="AA2376" s="5"/>
      <c r="AC2376" s="7"/>
      <c r="AD2376" s="5"/>
      <c r="AE2376" s="5"/>
      <c r="AF2376" s="5"/>
      <c r="AJ2376" s="5"/>
    </row>
    <row r="2377" spans="22:36">
      <c r="V2377" s="6"/>
      <c r="W2377" s="27"/>
      <c r="X2377" s="7"/>
      <c r="Y2377" s="7"/>
      <c r="AA2377" s="5"/>
      <c r="AC2377" s="7"/>
      <c r="AD2377" s="5"/>
      <c r="AE2377" s="5"/>
      <c r="AF2377" s="5"/>
      <c r="AJ2377" s="5"/>
    </row>
    <row r="2378" spans="22:36">
      <c r="V2378" s="6"/>
      <c r="W2378" s="27"/>
      <c r="X2378" s="7"/>
      <c r="Y2378" s="7"/>
      <c r="AA2378" s="5"/>
      <c r="AC2378" s="7"/>
      <c r="AD2378" s="5"/>
      <c r="AE2378" s="5"/>
      <c r="AF2378" s="5"/>
      <c r="AJ2378" s="5"/>
    </row>
    <row r="2379" spans="22:36">
      <c r="V2379" s="6"/>
      <c r="W2379" s="27"/>
      <c r="X2379" s="7"/>
      <c r="Y2379" s="7"/>
      <c r="AA2379" s="5"/>
      <c r="AC2379" s="7"/>
      <c r="AD2379" s="5"/>
      <c r="AE2379" s="5"/>
      <c r="AF2379" s="5"/>
      <c r="AJ2379" s="5"/>
    </row>
    <row r="2380" spans="22:36">
      <c r="V2380" s="6"/>
      <c r="W2380" s="27"/>
      <c r="X2380" s="7"/>
      <c r="Y2380" s="7"/>
      <c r="AA2380" s="5"/>
      <c r="AC2380" s="7"/>
      <c r="AD2380" s="5"/>
      <c r="AE2380" s="5"/>
      <c r="AF2380" s="5"/>
      <c r="AJ2380" s="5"/>
    </row>
    <row r="2381" spans="22:36">
      <c r="V2381" s="6"/>
      <c r="W2381" s="27"/>
      <c r="X2381" s="7"/>
      <c r="Y2381" s="7"/>
      <c r="AA2381" s="5"/>
      <c r="AC2381" s="7"/>
      <c r="AD2381" s="5"/>
      <c r="AE2381" s="5"/>
      <c r="AF2381" s="5"/>
      <c r="AJ2381" s="5"/>
    </row>
    <row r="2382" spans="22:36">
      <c r="V2382" s="6"/>
      <c r="W2382" s="27"/>
      <c r="X2382" s="7"/>
      <c r="Y2382" s="7"/>
      <c r="AA2382" s="5"/>
      <c r="AC2382" s="7"/>
      <c r="AD2382" s="5"/>
      <c r="AE2382" s="5"/>
      <c r="AF2382" s="5"/>
      <c r="AJ2382" s="5"/>
    </row>
    <row r="2383" spans="22:36">
      <c r="V2383" s="6"/>
      <c r="W2383" s="27"/>
      <c r="X2383" s="7"/>
      <c r="Y2383" s="7"/>
      <c r="AA2383" s="5"/>
      <c r="AC2383" s="7"/>
      <c r="AD2383" s="5"/>
      <c r="AE2383" s="5"/>
      <c r="AF2383" s="5"/>
      <c r="AJ2383" s="5"/>
    </row>
    <row r="2384" spans="22:36">
      <c r="V2384" s="6"/>
      <c r="W2384" s="27"/>
      <c r="X2384" s="7"/>
      <c r="Y2384" s="7"/>
      <c r="AA2384" s="5"/>
      <c r="AC2384" s="7"/>
      <c r="AD2384" s="5"/>
      <c r="AE2384" s="5"/>
      <c r="AF2384" s="5"/>
      <c r="AJ2384" s="5"/>
    </row>
    <row r="2385" spans="22:36">
      <c r="V2385" s="6"/>
      <c r="W2385" s="27"/>
      <c r="X2385" s="7"/>
      <c r="Y2385" s="7"/>
      <c r="AA2385" s="5"/>
      <c r="AC2385" s="7"/>
      <c r="AD2385" s="5"/>
      <c r="AE2385" s="5"/>
      <c r="AF2385" s="5"/>
      <c r="AJ2385" s="5"/>
    </row>
    <row r="2386" spans="22:36">
      <c r="V2386" s="6"/>
      <c r="W2386" s="27"/>
      <c r="X2386" s="7"/>
      <c r="Y2386" s="7"/>
      <c r="AA2386" s="5"/>
      <c r="AC2386" s="7"/>
      <c r="AD2386" s="5"/>
      <c r="AE2386" s="5"/>
      <c r="AF2386" s="5"/>
      <c r="AJ2386" s="5"/>
    </row>
    <row r="2387" spans="22:36">
      <c r="V2387" s="6"/>
      <c r="W2387" s="27"/>
      <c r="X2387" s="7"/>
      <c r="Y2387" s="7"/>
      <c r="AA2387" s="5"/>
      <c r="AC2387" s="7"/>
      <c r="AD2387" s="5"/>
      <c r="AE2387" s="5"/>
      <c r="AF2387" s="5"/>
      <c r="AJ2387" s="5"/>
    </row>
    <row r="2388" spans="22:36">
      <c r="V2388" s="6"/>
      <c r="W2388" s="27"/>
      <c r="X2388" s="7"/>
      <c r="Y2388" s="7"/>
      <c r="AA2388" s="5"/>
      <c r="AC2388" s="7"/>
      <c r="AD2388" s="5"/>
      <c r="AE2388" s="5"/>
      <c r="AF2388" s="5"/>
      <c r="AJ2388" s="5"/>
    </row>
    <row r="2389" spans="22:36">
      <c r="V2389" s="6"/>
      <c r="W2389" s="27"/>
      <c r="X2389" s="7"/>
      <c r="Y2389" s="7"/>
      <c r="AA2389" s="5"/>
      <c r="AC2389" s="7"/>
      <c r="AD2389" s="5"/>
      <c r="AE2389" s="5"/>
      <c r="AF2389" s="5"/>
      <c r="AJ2389" s="5"/>
    </row>
    <row r="2390" spans="22:36">
      <c r="V2390" s="6"/>
      <c r="W2390" s="27"/>
      <c r="X2390" s="7"/>
      <c r="Y2390" s="7"/>
      <c r="AA2390" s="5"/>
      <c r="AC2390" s="7"/>
      <c r="AD2390" s="5"/>
      <c r="AE2390" s="5"/>
      <c r="AF2390" s="5"/>
      <c r="AJ2390" s="5"/>
    </row>
    <row r="2391" spans="22:36">
      <c r="V2391" s="6"/>
      <c r="W2391" s="27"/>
      <c r="X2391" s="7"/>
      <c r="Y2391" s="7"/>
      <c r="AA2391" s="5"/>
      <c r="AC2391" s="7"/>
      <c r="AD2391" s="5"/>
      <c r="AE2391" s="5"/>
      <c r="AF2391" s="5"/>
      <c r="AJ2391" s="5"/>
    </row>
    <row r="2392" spans="22:36">
      <c r="V2392" s="6"/>
      <c r="W2392" s="27"/>
      <c r="X2392" s="7"/>
      <c r="Y2392" s="7"/>
      <c r="AA2392" s="5"/>
      <c r="AC2392" s="7"/>
      <c r="AD2392" s="5"/>
      <c r="AE2392" s="5"/>
      <c r="AF2392" s="5"/>
      <c r="AJ2392" s="5"/>
    </row>
    <row r="2393" spans="22:36">
      <c r="V2393" s="6"/>
      <c r="W2393" s="27"/>
      <c r="X2393" s="7"/>
      <c r="Y2393" s="7"/>
      <c r="AA2393" s="5"/>
      <c r="AC2393" s="7"/>
      <c r="AD2393" s="5"/>
      <c r="AE2393" s="5"/>
      <c r="AF2393" s="5"/>
      <c r="AJ2393" s="5"/>
    </row>
    <row r="2394" spans="22:36">
      <c r="V2394" s="6"/>
      <c r="W2394" s="27"/>
      <c r="X2394" s="7"/>
      <c r="Y2394" s="7"/>
      <c r="AA2394" s="5"/>
      <c r="AC2394" s="7"/>
      <c r="AD2394" s="5"/>
      <c r="AE2394" s="5"/>
      <c r="AF2394" s="5"/>
      <c r="AJ2394" s="5"/>
    </row>
    <row r="2395" spans="22:36">
      <c r="V2395" s="6"/>
      <c r="W2395" s="27"/>
      <c r="X2395" s="7"/>
      <c r="Y2395" s="7"/>
      <c r="AA2395" s="5"/>
      <c r="AC2395" s="7"/>
      <c r="AD2395" s="5"/>
      <c r="AE2395" s="5"/>
      <c r="AF2395" s="5"/>
      <c r="AJ2395" s="5"/>
    </row>
    <row r="2396" spans="22:36">
      <c r="V2396" s="6"/>
      <c r="W2396" s="27"/>
      <c r="X2396" s="7"/>
      <c r="Y2396" s="7"/>
      <c r="AA2396" s="5"/>
      <c r="AC2396" s="7"/>
      <c r="AD2396" s="5"/>
      <c r="AE2396" s="5"/>
      <c r="AF2396" s="5"/>
      <c r="AJ2396" s="5"/>
    </row>
    <row r="2397" spans="22:36">
      <c r="V2397" s="6"/>
      <c r="W2397" s="27"/>
      <c r="X2397" s="7"/>
      <c r="Y2397" s="7"/>
      <c r="AA2397" s="5"/>
      <c r="AC2397" s="7"/>
      <c r="AD2397" s="5"/>
      <c r="AE2397" s="5"/>
      <c r="AF2397" s="5"/>
      <c r="AJ2397" s="5"/>
    </row>
    <row r="2398" spans="22:36">
      <c r="V2398" s="6"/>
      <c r="W2398" s="27"/>
      <c r="X2398" s="7"/>
      <c r="Y2398" s="7"/>
      <c r="AA2398" s="5"/>
      <c r="AC2398" s="7"/>
      <c r="AD2398" s="5"/>
      <c r="AE2398" s="5"/>
      <c r="AF2398" s="5"/>
      <c r="AJ2398" s="5"/>
    </row>
    <row r="2399" spans="22:36">
      <c r="V2399" s="6"/>
      <c r="W2399" s="27"/>
      <c r="X2399" s="7"/>
      <c r="Y2399" s="7"/>
      <c r="AA2399" s="5"/>
      <c r="AC2399" s="7"/>
      <c r="AD2399" s="5"/>
      <c r="AE2399" s="5"/>
      <c r="AF2399" s="5"/>
      <c r="AJ2399" s="5"/>
    </row>
    <row r="2400" spans="22:36">
      <c r="V2400" s="6"/>
      <c r="W2400" s="27"/>
      <c r="X2400" s="7"/>
      <c r="Y2400" s="7"/>
      <c r="AA2400" s="5"/>
      <c r="AC2400" s="7"/>
      <c r="AD2400" s="5"/>
      <c r="AE2400" s="5"/>
      <c r="AF2400" s="5"/>
      <c r="AJ2400" s="5"/>
    </row>
    <row r="2401" spans="22:36">
      <c r="V2401" s="6"/>
      <c r="W2401" s="27"/>
      <c r="X2401" s="7"/>
      <c r="Y2401" s="7"/>
      <c r="AA2401" s="5"/>
      <c r="AC2401" s="7"/>
      <c r="AD2401" s="5"/>
      <c r="AE2401" s="5"/>
      <c r="AF2401" s="5"/>
      <c r="AJ2401" s="5"/>
    </row>
    <row r="2402" spans="22:36">
      <c r="V2402" s="6"/>
      <c r="W2402" s="27"/>
      <c r="X2402" s="7"/>
      <c r="Y2402" s="7"/>
      <c r="AA2402" s="5"/>
      <c r="AC2402" s="7"/>
      <c r="AD2402" s="5"/>
      <c r="AE2402" s="5"/>
      <c r="AF2402" s="5"/>
      <c r="AJ2402" s="5"/>
    </row>
    <row r="2403" spans="22:36">
      <c r="V2403" s="6"/>
      <c r="W2403" s="27"/>
      <c r="X2403" s="7"/>
      <c r="Y2403" s="7"/>
      <c r="AA2403" s="5"/>
      <c r="AC2403" s="7"/>
      <c r="AD2403" s="5"/>
      <c r="AE2403" s="5"/>
      <c r="AF2403" s="5"/>
      <c r="AJ2403" s="5"/>
    </row>
    <row r="2404" spans="22:36">
      <c r="V2404" s="6"/>
      <c r="W2404" s="27"/>
      <c r="X2404" s="7"/>
      <c r="Y2404" s="7"/>
      <c r="AA2404" s="5"/>
      <c r="AC2404" s="7"/>
      <c r="AD2404" s="5"/>
      <c r="AE2404" s="5"/>
      <c r="AF2404" s="5"/>
      <c r="AJ2404" s="5"/>
    </row>
    <row r="2405" spans="22:36">
      <c r="V2405" s="6"/>
      <c r="W2405" s="27"/>
      <c r="X2405" s="7"/>
      <c r="Y2405" s="7"/>
      <c r="AA2405" s="5"/>
      <c r="AC2405" s="7"/>
      <c r="AD2405" s="5"/>
      <c r="AE2405" s="5"/>
      <c r="AF2405" s="5"/>
      <c r="AJ2405" s="5"/>
    </row>
    <row r="2406" spans="22:36">
      <c r="V2406" s="6"/>
      <c r="W2406" s="27"/>
      <c r="X2406" s="7"/>
      <c r="Y2406" s="7"/>
      <c r="AA2406" s="5"/>
      <c r="AC2406" s="7"/>
      <c r="AD2406" s="5"/>
      <c r="AE2406" s="5"/>
      <c r="AF2406" s="5"/>
      <c r="AJ2406" s="5"/>
    </row>
    <row r="2407" spans="22:36">
      <c r="V2407" s="6"/>
      <c r="W2407" s="27"/>
      <c r="X2407" s="7"/>
      <c r="Y2407" s="7"/>
      <c r="AA2407" s="5"/>
      <c r="AC2407" s="7"/>
      <c r="AD2407" s="5"/>
      <c r="AE2407" s="5"/>
      <c r="AF2407" s="5"/>
      <c r="AJ2407" s="5"/>
    </row>
    <row r="2408" spans="22:36">
      <c r="V2408" s="6"/>
      <c r="W2408" s="27"/>
      <c r="X2408" s="7"/>
      <c r="Y2408" s="7"/>
      <c r="AA2408" s="5"/>
      <c r="AC2408" s="7"/>
      <c r="AD2408" s="5"/>
      <c r="AE2408" s="5"/>
      <c r="AF2408" s="5"/>
      <c r="AJ2408" s="5"/>
    </row>
    <row r="2409" spans="22:36">
      <c r="V2409" s="6"/>
      <c r="W2409" s="27"/>
      <c r="X2409" s="7"/>
      <c r="Y2409" s="7"/>
      <c r="AA2409" s="5"/>
      <c r="AC2409" s="7"/>
      <c r="AD2409" s="5"/>
      <c r="AE2409" s="5"/>
      <c r="AF2409" s="5"/>
      <c r="AJ2409" s="5"/>
    </row>
    <row r="2410" spans="22:36">
      <c r="V2410" s="6"/>
      <c r="W2410" s="27"/>
      <c r="X2410" s="7"/>
      <c r="Y2410" s="7"/>
      <c r="AA2410" s="5"/>
      <c r="AC2410" s="7"/>
      <c r="AD2410" s="5"/>
      <c r="AE2410" s="5"/>
      <c r="AF2410" s="5"/>
      <c r="AJ2410" s="5"/>
    </row>
    <row r="2411" spans="22:36">
      <c r="V2411" s="6"/>
      <c r="W2411" s="27"/>
      <c r="X2411" s="7"/>
      <c r="Y2411" s="7"/>
      <c r="AA2411" s="5"/>
      <c r="AC2411" s="7"/>
      <c r="AD2411" s="5"/>
      <c r="AE2411" s="5"/>
      <c r="AF2411" s="5"/>
      <c r="AJ2411" s="5"/>
    </row>
    <row r="2412" spans="22:36">
      <c r="V2412" s="6"/>
      <c r="W2412" s="27"/>
      <c r="X2412" s="7"/>
      <c r="Y2412" s="7"/>
      <c r="AA2412" s="5"/>
      <c r="AC2412" s="7"/>
      <c r="AD2412" s="5"/>
      <c r="AE2412" s="5"/>
      <c r="AF2412" s="5"/>
      <c r="AJ2412" s="5"/>
    </row>
    <row r="2413" spans="22:36">
      <c r="V2413" s="6"/>
      <c r="W2413" s="27"/>
      <c r="X2413" s="7"/>
      <c r="Y2413" s="7"/>
      <c r="AA2413" s="5"/>
      <c r="AC2413" s="7"/>
      <c r="AD2413" s="5"/>
      <c r="AE2413" s="5"/>
      <c r="AF2413" s="5"/>
      <c r="AJ2413" s="5"/>
    </row>
    <row r="2414" spans="22:36">
      <c r="V2414" s="6"/>
      <c r="W2414" s="27"/>
      <c r="X2414" s="7"/>
      <c r="Y2414" s="7"/>
      <c r="AA2414" s="5"/>
      <c r="AC2414" s="7"/>
      <c r="AD2414" s="5"/>
      <c r="AE2414" s="5"/>
      <c r="AF2414" s="5"/>
      <c r="AJ2414" s="5"/>
    </row>
    <row r="2415" spans="22:36">
      <c r="V2415" s="6"/>
      <c r="W2415" s="27"/>
      <c r="X2415" s="7"/>
      <c r="Y2415" s="7"/>
      <c r="AA2415" s="5"/>
      <c r="AC2415" s="7"/>
      <c r="AD2415" s="5"/>
      <c r="AE2415" s="5"/>
      <c r="AF2415" s="5"/>
      <c r="AJ2415" s="5"/>
    </row>
    <row r="2416" spans="22:36">
      <c r="V2416" s="6"/>
      <c r="W2416" s="27"/>
      <c r="X2416" s="7"/>
      <c r="Y2416" s="7"/>
      <c r="AA2416" s="5"/>
      <c r="AC2416" s="7"/>
      <c r="AD2416" s="5"/>
      <c r="AE2416" s="5"/>
      <c r="AF2416" s="5"/>
      <c r="AJ2416" s="5"/>
    </row>
    <row r="2417" spans="22:36">
      <c r="V2417" s="6"/>
      <c r="W2417" s="27"/>
      <c r="X2417" s="7"/>
      <c r="Y2417" s="7"/>
      <c r="AA2417" s="5"/>
      <c r="AC2417" s="7"/>
      <c r="AD2417" s="5"/>
      <c r="AE2417" s="5"/>
      <c r="AF2417" s="5"/>
      <c r="AJ2417" s="5"/>
    </row>
    <row r="2418" spans="22:36">
      <c r="V2418" s="6"/>
      <c r="W2418" s="27"/>
      <c r="X2418" s="7"/>
      <c r="Y2418" s="7"/>
      <c r="AA2418" s="5"/>
      <c r="AC2418" s="7"/>
      <c r="AD2418" s="5"/>
      <c r="AE2418" s="5"/>
      <c r="AF2418" s="5"/>
      <c r="AJ2418" s="5"/>
    </row>
    <row r="2419" spans="22:36">
      <c r="V2419" s="6"/>
      <c r="W2419" s="27"/>
      <c r="X2419" s="7"/>
      <c r="Y2419" s="7"/>
      <c r="AA2419" s="5"/>
      <c r="AC2419" s="7"/>
      <c r="AD2419" s="5"/>
      <c r="AE2419" s="5"/>
      <c r="AF2419" s="5"/>
      <c r="AJ2419" s="5"/>
    </row>
    <row r="2420" spans="22:36">
      <c r="V2420" s="6"/>
      <c r="W2420" s="27"/>
      <c r="X2420" s="7"/>
      <c r="Y2420" s="7"/>
      <c r="AA2420" s="5"/>
      <c r="AC2420" s="7"/>
      <c r="AD2420" s="5"/>
      <c r="AE2420" s="5"/>
      <c r="AF2420" s="5"/>
      <c r="AJ2420" s="5"/>
    </row>
    <row r="2421" spans="22:36">
      <c r="V2421" s="6"/>
      <c r="W2421" s="27"/>
      <c r="X2421" s="7"/>
      <c r="Y2421" s="7"/>
      <c r="AA2421" s="5"/>
      <c r="AC2421" s="7"/>
      <c r="AD2421" s="5"/>
      <c r="AE2421" s="5"/>
      <c r="AF2421" s="5"/>
      <c r="AJ2421" s="5"/>
    </row>
    <row r="2422" spans="22:36">
      <c r="V2422" s="6"/>
      <c r="W2422" s="27"/>
      <c r="X2422" s="7"/>
      <c r="Y2422" s="7"/>
      <c r="AA2422" s="5"/>
      <c r="AC2422" s="7"/>
      <c r="AD2422" s="5"/>
      <c r="AE2422" s="5"/>
      <c r="AF2422" s="5"/>
      <c r="AJ2422" s="5"/>
    </row>
    <row r="2423" spans="22:36">
      <c r="V2423" s="6"/>
      <c r="W2423" s="27"/>
      <c r="X2423" s="7"/>
      <c r="Y2423" s="7"/>
      <c r="AA2423" s="5"/>
      <c r="AC2423" s="7"/>
      <c r="AD2423" s="5"/>
      <c r="AE2423" s="5"/>
      <c r="AF2423" s="5"/>
      <c r="AJ2423" s="5"/>
    </row>
    <row r="2424" spans="22:36">
      <c r="V2424" s="6"/>
      <c r="W2424" s="27"/>
      <c r="X2424" s="7"/>
      <c r="Y2424" s="7"/>
      <c r="AA2424" s="5"/>
      <c r="AC2424" s="7"/>
      <c r="AD2424" s="5"/>
      <c r="AE2424" s="5"/>
      <c r="AF2424" s="5"/>
      <c r="AJ2424" s="5"/>
    </row>
    <row r="2425" spans="22:36">
      <c r="V2425" s="6"/>
      <c r="W2425" s="27"/>
      <c r="X2425" s="7"/>
      <c r="Y2425" s="7"/>
      <c r="AA2425" s="5"/>
      <c r="AC2425" s="7"/>
      <c r="AD2425" s="5"/>
      <c r="AE2425" s="5"/>
      <c r="AF2425" s="5"/>
      <c r="AJ2425" s="5"/>
    </row>
    <row r="2426" spans="22:36">
      <c r="V2426" s="6"/>
      <c r="W2426" s="27"/>
      <c r="X2426" s="7"/>
      <c r="Y2426" s="7"/>
      <c r="AA2426" s="5"/>
      <c r="AC2426" s="7"/>
      <c r="AD2426" s="5"/>
      <c r="AE2426" s="5"/>
      <c r="AF2426" s="5"/>
      <c r="AJ2426" s="5"/>
    </row>
    <row r="2427" spans="22:36">
      <c r="V2427" s="6"/>
      <c r="W2427" s="27"/>
      <c r="X2427" s="7"/>
      <c r="Y2427" s="7"/>
      <c r="AA2427" s="5"/>
      <c r="AC2427" s="7"/>
      <c r="AD2427" s="5"/>
      <c r="AE2427" s="5"/>
      <c r="AF2427" s="5"/>
      <c r="AJ2427" s="5"/>
    </row>
    <row r="2428" spans="22:36">
      <c r="V2428" s="6"/>
      <c r="W2428" s="27"/>
      <c r="X2428" s="7"/>
      <c r="Y2428" s="7"/>
      <c r="AA2428" s="5"/>
      <c r="AC2428" s="7"/>
      <c r="AD2428" s="5"/>
      <c r="AE2428" s="5"/>
      <c r="AF2428" s="5"/>
      <c r="AJ2428" s="5"/>
    </row>
    <row r="2429" spans="22:36">
      <c r="V2429" s="6"/>
      <c r="W2429" s="27"/>
      <c r="X2429" s="7"/>
      <c r="Y2429" s="7"/>
      <c r="AA2429" s="5"/>
      <c r="AC2429" s="7"/>
      <c r="AD2429" s="5"/>
      <c r="AE2429" s="5"/>
      <c r="AF2429" s="5"/>
      <c r="AJ2429" s="5"/>
    </row>
    <row r="2430" spans="22:36">
      <c r="V2430" s="6"/>
      <c r="W2430" s="27"/>
      <c r="X2430" s="7"/>
      <c r="Y2430" s="7"/>
      <c r="AA2430" s="5"/>
      <c r="AC2430" s="7"/>
      <c r="AD2430" s="5"/>
      <c r="AE2430" s="5"/>
      <c r="AF2430" s="5"/>
      <c r="AJ2430" s="5"/>
    </row>
    <row r="2431" spans="22:36">
      <c r="V2431" s="6"/>
      <c r="W2431" s="27"/>
      <c r="X2431" s="7"/>
      <c r="Y2431" s="7"/>
      <c r="AA2431" s="5"/>
      <c r="AC2431" s="7"/>
      <c r="AD2431" s="5"/>
      <c r="AE2431" s="5"/>
      <c r="AF2431" s="5"/>
      <c r="AJ2431" s="5"/>
    </row>
    <row r="2432" spans="22:36">
      <c r="V2432" s="6"/>
      <c r="W2432" s="27"/>
      <c r="X2432" s="7"/>
      <c r="Y2432" s="7"/>
      <c r="AA2432" s="5"/>
      <c r="AC2432" s="7"/>
      <c r="AD2432" s="5"/>
      <c r="AE2432" s="5"/>
      <c r="AF2432" s="5"/>
      <c r="AJ2432" s="5"/>
    </row>
    <row r="2433" spans="22:36">
      <c r="V2433" s="6"/>
      <c r="W2433" s="27"/>
      <c r="X2433" s="7"/>
      <c r="Y2433" s="7"/>
      <c r="AA2433" s="5"/>
      <c r="AC2433" s="7"/>
      <c r="AD2433" s="5"/>
      <c r="AE2433" s="5"/>
      <c r="AF2433" s="5"/>
      <c r="AJ2433" s="5"/>
    </row>
    <row r="2434" spans="22:36">
      <c r="V2434" s="6"/>
      <c r="W2434" s="27"/>
      <c r="X2434" s="7"/>
      <c r="Y2434" s="7"/>
      <c r="AA2434" s="5"/>
      <c r="AC2434" s="7"/>
      <c r="AD2434" s="5"/>
      <c r="AE2434" s="5"/>
      <c r="AF2434" s="5"/>
      <c r="AJ2434" s="5"/>
    </row>
    <row r="2435" spans="22:36">
      <c r="V2435" s="6"/>
      <c r="W2435" s="27"/>
      <c r="X2435" s="7"/>
      <c r="Y2435" s="7"/>
      <c r="AA2435" s="5"/>
      <c r="AC2435" s="7"/>
      <c r="AD2435" s="5"/>
      <c r="AE2435" s="5"/>
      <c r="AF2435" s="5"/>
      <c r="AJ2435" s="5"/>
    </row>
    <row r="2436" spans="22:36">
      <c r="V2436" s="6"/>
      <c r="W2436" s="27"/>
      <c r="X2436" s="7"/>
      <c r="Y2436" s="7"/>
      <c r="AA2436" s="5"/>
      <c r="AC2436" s="7"/>
      <c r="AD2436" s="5"/>
      <c r="AE2436" s="5"/>
      <c r="AF2436" s="5"/>
      <c r="AJ2436" s="5"/>
    </row>
    <row r="2437" spans="22:36">
      <c r="V2437" s="6"/>
      <c r="W2437" s="27"/>
      <c r="X2437" s="7"/>
      <c r="Y2437" s="7"/>
      <c r="AA2437" s="5"/>
      <c r="AC2437" s="7"/>
      <c r="AD2437" s="5"/>
      <c r="AE2437" s="5"/>
      <c r="AF2437" s="5"/>
      <c r="AJ2437" s="5"/>
    </row>
    <row r="2438" spans="22:36">
      <c r="V2438" s="6"/>
      <c r="W2438" s="27"/>
      <c r="X2438" s="7"/>
      <c r="Y2438" s="7"/>
      <c r="AA2438" s="5"/>
      <c r="AC2438" s="7"/>
      <c r="AD2438" s="5"/>
      <c r="AE2438" s="5"/>
      <c r="AF2438" s="5"/>
      <c r="AJ2438" s="5"/>
    </row>
    <row r="2439" spans="22:36">
      <c r="V2439" s="6"/>
      <c r="W2439" s="27"/>
      <c r="X2439" s="7"/>
      <c r="Y2439" s="7"/>
      <c r="AA2439" s="5"/>
      <c r="AC2439" s="7"/>
      <c r="AD2439" s="5"/>
      <c r="AE2439" s="5"/>
      <c r="AF2439" s="5"/>
      <c r="AJ2439" s="5"/>
    </row>
    <row r="2440" spans="22:36">
      <c r="V2440" s="6"/>
      <c r="W2440" s="27"/>
      <c r="X2440" s="7"/>
      <c r="Y2440" s="7"/>
      <c r="AA2440" s="5"/>
      <c r="AC2440" s="7"/>
      <c r="AD2440" s="5"/>
      <c r="AE2440" s="5"/>
      <c r="AF2440" s="5"/>
      <c r="AJ2440" s="5"/>
    </row>
    <row r="2441" spans="22:36">
      <c r="V2441" s="6"/>
      <c r="W2441" s="27"/>
      <c r="X2441" s="7"/>
      <c r="Y2441" s="7"/>
      <c r="AA2441" s="5"/>
      <c r="AC2441" s="7"/>
      <c r="AD2441" s="5"/>
      <c r="AE2441" s="5"/>
      <c r="AF2441" s="5"/>
      <c r="AJ2441" s="5"/>
    </row>
    <row r="2442" spans="22:36">
      <c r="V2442" s="6"/>
      <c r="W2442" s="27"/>
      <c r="X2442" s="7"/>
      <c r="Y2442" s="7"/>
      <c r="AA2442" s="5"/>
      <c r="AC2442" s="7"/>
      <c r="AD2442" s="5"/>
      <c r="AE2442" s="5"/>
      <c r="AF2442" s="5"/>
      <c r="AJ2442" s="5"/>
    </row>
    <row r="2443" spans="22:36">
      <c r="V2443" s="6"/>
      <c r="W2443" s="27"/>
      <c r="X2443" s="7"/>
      <c r="Y2443" s="7"/>
      <c r="AA2443" s="5"/>
      <c r="AC2443" s="7"/>
      <c r="AD2443" s="5"/>
      <c r="AE2443" s="5"/>
      <c r="AF2443" s="5"/>
      <c r="AJ2443" s="5"/>
    </row>
    <row r="2444" spans="22:36">
      <c r="V2444" s="6"/>
      <c r="W2444" s="27"/>
      <c r="X2444" s="7"/>
      <c r="Y2444" s="7"/>
      <c r="AA2444" s="5"/>
      <c r="AC2444" s="7"/>
      <c r="AD2444" s="5"/>
      <c r="AE2444" s="5"/>
      <c r="AF2444" s="5"/>
      <c r="AJ2444" s="5"/>
    </row>
    <row r="2445" spans="22:36">
      <c r="V2445" s="6"/>
      <c r="W2445" s="27"/>
      <c r="X2445" s="7"/>
      <c r="Y2445" s="7"/>
      <c r="AA2445" s="5"/>
      <c r="AC2445" s="7"/>
      <c r="AD2445" s="5"/>
      <c r="AE2445" s="5"/>
      <c r="AF2445" s="5"/>
      <c r="AJ2445" s="5"/>
    </row>
    <row r="2446" spans="22:36">
      <c r="V2446" s="6"/>
      <c r="W2446" s="27"/>
      <c r="X2446" s="7"/>
      <c r="Y2446" s="7"/>
      <c r="AA2446" s="5"/>
      <c r="AC2446" s="7"/>
      <c r="AD2446" s="5"/>
      <c r="AE2446" s="5"/>
      <c r="AF2446" s="5"/>
      <c r="AJ2446" s="5"/>
    </row>
    <row r="2447" spans="22:36">
      <c r="V2447" s="6"/>
      <c r="W2447" s="27"/>
      <c r="X2447" s="7"/>
      <c r="Y2447" s="7"/>
      <c r="AA2447" s="5"/>
      <c r="AC2447" s="7"/>
      <c r="AD2447" s="5"/>
      <c r="AE2447" s="5"/>
      <c r="AF2447" s="5"/>
      <c r="AJ2447" s="5"/>
    </row>
    <row r="2448" spans="22:36">
      <c r="V2448" s="6"/>
      <c r="W2448" s="27"/>
      <c r="X2448" s="7"/>
      <c r="Y2448" s="7"/>
      <c r="AA2448" s="5"/>
      <c r="AC2448" s="7"/>
      <c r="AD2448" s="5"/>
      <c r="AE2448" s="5"/>
      <c r="AF2448" s="5"/>
      <c r="AJ2448" s="5"/>
    </row>
    <row r="2449" spans="22:36">
      <c r="V2449" s="6"/>
      <c r="W2449" s="27"/>
      <c r="X2449" s="7"/>
      <c r="Y2449" s="7"/>
      <c r="AA2449" s="5"/>
      <c r="AC2449" s="7"/>
      <c r="AD2449" s="5"/>
      <c r="AE2449" s="5"/>
      <c r="AF2449" s="5"/>
      <c r="AJ2449" s="5"/>
    </row>
    <row r="2450" spans="22:36">
      <c r="V2450" s="6"/>
      <c r="W2450" s="27"/>
      <c r="X2450" s="7"/>
      <c r="Y2450" s="7"/>
      <c r="AA2450" s="5"/>
      <c r="AC2450" s="7"/>
      <c r="AD2450" s="5"/>
      <c r="AE2450" s="5"/>
      <c r="AF2450" s="5"/>
      <c r="AJ2450" s="5"/>
    </row>
    <row r="2451" spans="22:36">
      <c r="V2451" s="6"/>
      <c r="W2451" s="27"/>
      <c r="X2451" s="7"/>
      <c r="Y2451" s="7"/>
      <c r="AA2451" s="5"/>
      <c r="AC2451" s="7"/>
      <c r="AD2451" s="5"/>
      <c r="AE2451" s="5"/>
      <c r="AF2451" s="5"/>
      <c r="AJ2451" s="5"/>
    </row>
    <row r="2452" spans="22:36">
      <c r="V2452" s="6"/>
      <c r="W2452" s="27"/>
      <c r="X2452" s="7"/>
      <c r="Y2452" s="7"/>
      <c r="AA2452" s="5"/>
      <c r="AC2452" s="7"/>
      <c r="AD2452" s="5"/>
      <c r="AE2452" s="5"/>
      <c r="AF2452" s="5"/>
      <c r="AJ2452" s="5"/>
    </row>
    <row r="2453" spans="22:36">
      <c r="V2453" s="6"/>
      <c r="W2453" s="27"/>
      <c r="X2453" s="7"/>
      <c r="Y2453" s="7"/>
      <c r="AA2453" s="5"/>
      <c r="AC2453" s="7"/>
      <c r="AD2453" s="5"/>
      <c r="AE2453" s="5"/>
      <c r="AF2453" s="5"/>
      <c r="AJ2453" s="5"/>
    </row>
    <row r="2454" spans="22:36">
      <c r="V2454" s="6"/>
      <c r="W2454" s="27"/>
      <c r="X2454" s="7"/>
      <c r="Y2454" s="7"/>
      <c r="AA2454" s="5"/>
      <c r="AC2454" s="7"/>
      <c r="AD2454" s="5"/>
      <c r="AE2454" s="5"/>
      <c r="AF2454" s="5"/>
      <c r="AJ2454" s="5"/>
    </row>
    <row r="2455" spans="22:36">
      <c r="V2455" s="6"/>
      <c r="W2455" s="27"/>
      <c r="X2455" s="7"/>
      <c r="Y2455" s="7"/>
      <c r="AA2455" s="5"/>
      <c r="AC2455" s="7"/>
      <c r="AD2455" s="5"/>
      <c r="AE2455" s="5"/>
      <c r="AF2455" s="5"/>
      <c r="AJ2455" s="5"/>
    </row>
    <row r="2456" spans="22:36">
      <c r="V2456" s="6"/>
      <c r="W2456" s="27"/>
      <c r="X2456" s="7"/>
      <c r="Y2456" s="7"/>
      <c r="AA2456" s="5"/>
      <c r="AC2456" s="7"/>
      <c r="AD2456" s="5"/>
      <c r="AE2456" s="5"/>
      <c r="AF2456" s="5"/>
      <c r="AJ2456" s="5"/>
    </row>
    <row r="2457" spans="22:36">
      <c r="V2457" s="6"/>
      <c r="W2457" s="27"/>
      <c r="X2457" s="7"/>
      <c r="Y2457" s="7"/>
      <c r="AA2457" s="5"/>
      <c r="AC2457" s="7"/>
      <c r="AD2457" s="5"/>
      <c r="AE2457" s="5"/>
      <c r="AF2457" s="5"/>
      <c r="AJ2457" s="5"/>
    </row>
    <row r="2458" spans="22:36">
      <c r="V2458" s="6"/>
      <c r="W2458" s="27"/>
      <c r="X2458" s="7"/>
      <c r="Y2458" s="7"/>
      <c r="AA2458" s="5"/>
      <c r="AC2458" s="7"/>
      <c r="AD2458" s="5"/>
      <c r="AE2458" s="5"/>
      <c r="AF2458" s="5"/>
      <c r="AJ2458" s="5"/>
    </row>
    <row r="2459" spans="22:36">
      <c r="V2459" s="6"/>
      <c r="W2459" s="27"/>
      <c r="X2459" s="7"/>
      <c r="Y2459" s="7"/>
      <c r="AA2459" s="5"/>
      <c r="AC2459" s="7"/>
      <c r="AD2459" s="5"/>
      <c r="AE2459" s="5"/>
      <c r="AF2459" s="5"/>
      <c r="AJ2459" s="5"/>
    </row>
    <row r="2460" spans="22:36">
      <c r="V2460" s="6"/>
      <c r="W2460" s="27"/>
      <c r="X2460" s="7"/>
      <c r="Y2460" s="7"/>
      <c r="AA2460" s="5"/>
      <c r="AC2460" s="7"/>
      <c r="AD2460" s="5"/>
      <c r="AE2460" s="5"/>
      <c r="AF2460" s="5"/>
      <c r="AJ2460" s="5"/>
    </row>
    <row r="2461" spans="22:36">
      <c r="V2461" s="6"/>
      <c r="W2461" s="27"/>
      <c r="X2461" s="7"/>
      <c r="Y2461" s="7"/>
      <c r="AA2461" s="5"/>
      <c r="AC2461" s="7"/>
      <c r="AD2461" s="5"/>
      <c r="AE2461" s="5"/>
      <c r="AF2461" s="5"/>
      <c r="AJ2461" s="5"/>
    </row>
    <row r="2462" spans="22:36">
      <c r="V2462" s="6"/>
      <c r="W2462" s="27"/>
      <c r="X2462" s="7"/>
      <c r="Y2462" s="7"/>
      <c r="AA2462" s="5"/>
      <c r="AC2462" s="7"/>
      <c r="AD2462" s="5"/>
      <c r="AE2462" s="5"/>
      <c r="AF2462" s="5"/>
      <c r="AJ2462" s="5"/>
    </row>
    <row r="2463" spans="22:36">
      <c r="V2463" s="6"/>
      <c r="W2463" s="27"/>
      <c r="X2463" s="7"/>
      <c r="Y2463" s="7"/>
      <c r="AA2463" s="5"/>
      <c r="AC2463" s="7"/>
      <c r="AD2463" s="5"/>
      <c r="AE2463" s="5"/>
      <c r="AF2463" s="5"/>
      <c r="AJ2463" s="5"/>
    </row>
    <row r="2464" spans="22:36">
      <c r="V2464" s="6"/>
      <c r="W2464" s="27"/>
      <c r="X2464" s="7"/>
      <c r="Y2464" s="7"/>
      <c r="AA2464" s="5"/>
      <c r="AC2464" s="7"/>
      <c r="AD2464" s="5"/>
      <c r="AE2464" s="5"/>
      <c r="AF2464" s="5"/>
      <c r="AJ2464" s="5"/>
    </row>
    <row r="2465" spans="22:36">
      <c r="V2465" s="6"/>
      <c r="W2465" s="27"/>
      <c r="X2465" s="7"/>
      <c r="Y2465" s="7"/>
      <c r="AA2465" s="5"/>
      <c r="AC2465" s="7"/>
      <c r="AD2465" s="5"/>
      <c r="AE2465" s="5"/>
      <c r="AF2465" s="5"/>
      <c r="AJ2465" s="5"/>
    </row>
    <row r="2466" spans="22:36">
      <c r="V2466" s="6"/>
      <c r="W2466" s="27"/>
      <c r="X2466" s="7"/>
      <c r="Y2466" s="7"/>
      <c r="AA2466" s="5"/>
      <c r="AC2466" s="7"/>
      <c r="AD2466" s="5"/>
      <c r="AE2466" s="5"/>
      <c r="AF2466" s="5"/>
      <c r="AJ2466" s="5"/>
    </row>
    <row r="2467" spans="22:36">
      <c r="V2467" s="6"/>
      <c r="W2467" s="27"/>
      <c r="X2467" s="7"/>
      <c r="Y2467" s="7"/>
      <c r="AA2467" s="5"/>
      <c r="AC2467" s="7"/>
      <c r="AD2467" s="5"/>
      <c r="AE2467" s="5"/>
      <c r="AF2467" s="5"/>
      <c r="AJ2467" s="5"/>
    </row>
    <row r="2468" spans="22:36">
      <c r="V2468" s="6"/>
      <c r="W2468" s="27"/>
      <c r="X2468" s="7"/>
      <c r="Y2468" s="7"/>
      <c r="AA2468" s="5"/>
      <c r="AC2468" s="7"/>
      <c r="AD2468" s="5"/>
      <c r="AE2468" s="5"/>
      <c r="AF2468" s="5"/>
      <c r="AJ2468" s="5"/>
    </row>
    <row r="2469" spans="22:36">
      <c r="V2469" s="6"/>
      <c r="W2469" s="27"/>
      <c r="X2469" s="7"/>
      <c r="Y2469" s="7"/>
      <c r="AA2469" s="5"/>
      <c r="AC2469" s="7"/>
      <c r="AD2469" s="5"/>
      <c r="AE2469" s="5"/>
      <c r="AF2469" s="5"/>
      <c r="AJ2469" s="5"/>
    </row>
    <row r="2470" spans="22:36">
      <c r="V2470" s="6"/>
      <c r="W2470" s="27"/>
      <c r="X2470" s="7"/>
      <c r="Y2470" s="7"/>
      <c r="AA2470" s="5"/>
      <c r="AC2470" s="7"/>
      <c r="AD2470" s="5"/>
      <c r="AE2470" s="5"/>
      <c r="AF2470" s="5"/>
      <c r="AJ2470" s="5"/>
    </row>
    <row r="2471" spans="22:36">
      <c r="V2471" s="6"/>
      <c r="W2471" s="27"/>
      <c r="X2471" s="7"/>
      <c r="Y2471" s="7"/>
      <c r="AA2471" s="5"/>
      <c r="AC2471" s="7"/>
      <c r="AD2471" s="5"/>
      <c r="AE2471" s="5"/>
      <c r="AF2471" s="5"/>
      <c r="AJ2471" s="5"/>
    </row>
    <row r="2472" spans="22:36">
      <c r="V2472" s="6"/>
      <c r="W2472" s="27"/>
      <c r="X2472" s="7"/>
      <c r="Y2472" s="7"/>
      <c r="AA2472" s="5"/>
      <c r="AC2472" s="7"/>
      <c r="AD2472" s="5"/>
      <c r="AE2472" s="5"/>
      <c r="AF2472" s="5"/>
      <c r="AJ2472" s="5"/>
    </row>
    <row r="2473" spans="22:36">
      <c r="V2473" s="6"/>
      <c r="W2473" s="27"/>
      <c r="X2473" s="7"/>
      <c r="Y2473" s="7"/>
      <c r="AA2473" s="5"/>
      <c r="AC2473" s="7"/>
      <c r="AD2473" s="5"/>
      <c r="AE2473" s="5"/>
      <c r="AF2473" s="5"/>
      <c r="AJ2473" s="5"/>
    </row>
    <row r="2474" spans="22:36">
      <c r="V2474" s="6"/>
      <c r="W2474" s="27"/>
      <c r="X2474" s="7"/>
      <c r="Y2474" s="7"/>
      <c r="AA2474" s="5"/>
      <c r="AC2474" s="7"/>
      <c r="AD2474" s="5"/>
      <c r="AE2474" s="5"/>
      <c r="AF2474" s="5"/>
      <c r="AJ2474" s="5"/>
    </row>
    <row r="2475" spans="22:36">
      <c r="V2475" s="6"/>
      <c r="W2475" s="27"/>
      <c r="X2475" s="7"/>
      <c r="Y2475" s="7"/>
      <c r="AA2475" s="5"/>
      <c r="AC2475" s="7"/>
      <c r="AD2475" s="5"/>
      <c r="AE2475" s="5"/>
      <c r="AF2475" s="5"/>
      <c r="AJ2475" s="5"/>
    </row>
    <row r="2476" spans="22:36">
      <c r="V2476" s="6"/>
      <c r="W2476" s="27"/>
      <c r="X2476" s="7"/>
      <c r="Y2476" s="7"/>
      <c r="AA2476" s="5"/>
      <c r="AC2476" s="7"/>
      <c r="AD2476" s="5"/>
      <c r="AE2476" s="5"/>
      <c r="AF2476" s="5"/>
      <c r="AJ2476" s="5"/>
    </row>
    <row r="2477" spans="22:36">
      <c r="V2477" s="6"/>
      <c r="W2477" s="27"/>
      <c r="X2477" s="7"/>
      <c r="Y2477" s="7"/>
      <c r="AA2477" s="5"/>
      <c r="AC2477" s="7"/>
      <c r="AD2477" s="5"/>
      <c r="AE2477" s="5"/>
      <c r="AF2477" s="5"/>
      <c r="AJ2477" s="5"/>
    </row>
    <row r="2478" spans="22:36">
      <c r="V2478" s="6"/>
      <c r="W2478" s="27"/>
      <c r="X2478" s="7"/>
      <c r="Y2478" s="7"/>
      <c r="AA2478" s="5"/>
      <c r="AC2478" s="7"/>
      <c r="AD2478" s="5"/>
      <c r="AE2478" s="5"/>
      <c r="AF2478" s="5"/>
      <c r="AJ2478" s="5"/>
    </row>
    <row r="2479" spans="22:36">
      <c r="V2479" s="6"/>
      <c r="W2479" s="27"/>
      <c r="X2479" s="7"/>
      <c r="Y2479" s="7"/>
      <c r="AA2479" s="5"/>
      <c r="AC2479" s="7"/>
      <c r="AD2479" s="5"/>
      <c r="AE2479" s="5"/>
      <c r="AF2479" s="5"/>
      <c r="AJ2479" s="5"/>
    </row>
    <row r="2480" spans="22:36">
      <c r="V2480" s="6"/>
      <c r="W2480" s="27"/>
      <c r="X2480" s="7"/>
      <c r="Y2480" s="7"/>
      <c r="AA2480" s="5"/>
      <c r="AC2480" s="7"/>
      <c r="AD2480" s="5"/>
      <c r="AE2480" s="5"/>
      <c r="AF2480" s="5"/>
      <c r="AJ2480" s="5"/>
    </row>
    <row r="2481" spans="22:36">
      <c r="V2481" s="6"/>
      <c r="W2481" s="27"/>
      <c r="X2481" s="7"/>
      <c r="Y2481" s="7"/>
      <c r="AA2481" s="5"/>
      <c r="AC2481" s="7"/>
      <c r="AD2481" s="5"/>
      <c r="AE2481" s="5"/>
      <c r="AF2481" s="5"/>
      <c r="AJ2481" s="5"/>
    </row>
    <row r="2482" spans="22:36">
      <c r="V2482" s="6"/>
      <c r="W2482" s="27"/>
      <c r="X2482" s="7"/>
      <c r="Y2482" s="7"/>
      <c r="AA2482" s="5"/>
      <c r="AC2482" s="7"/>
      <c r="AD2482" s="5"/>
      <c r="AE2482" s="5"/>
      <c r="AF2482" s="5"/>
      <c r="AJ2482" s="5"/>
    </row>
    <row r="2483" spans="22:36">
      <c r="V2483" s="6"/>
      <c r="W2483" s="27"/>
      <c r="X2483" s="7"/>
      <c r="Y2483" s="7"/>
      <c r="AA2483" s="5"/>
      <c r="AC2483" s="7"/>
      <c r="AD2483" s="5"/>
      <c r="AE2483" s="5"/>
      <c r="AF2483" s="5"/>
      <c r="AJ2483" s="5"/>
    </row>
    <row r="2484" spans="22:36">
      <c r="V2484" s="6"/>
      <c r="W2484" s="27"/>
      <c r="X2484" s="7"/>
      <c r="Y2484" s="7"/>
      <c r="AA2484" s="5"/>
      <c r="AC2484" s="7"/>
      <c r="AD2484" s="5"/>
      <c r="AE2484" s="5"/>
      <c r="AF2484" s="5"/>
      <c r="AJ2484" s="5"/>
    </row>
    <row r="2485" spans="22:36">
      <c r="V2485" s="6"/>
      <c r="W2485" s="27"/>
      <c r="X2485" s="7"/>
      <c r="Y2485" s="7"/>
      <c r="AA2485" s="5"/>
      <c r="AC2485" s="7"/>
      <c r="AD2485" s="5"/>
      <c r="AE2485" s="5"/>
      <c r="AF2485" s="5"/>
      <c r="AJ2485" s="5"/>
    </row>
    <row r="2486" spans="22:36">
      <c r="V2486" s="6"/>
      <c r="W2486" s="27"/>
      <c r="X2486" s="7"/>
      <c r="Y2486" s="7"/>
      <c r="AA2486" s="5"/>
      <c r="AC2486" s="7"/>
      <c r="AD2486" s="5"/>
      <c r="AE2486" s="5"/>
      <c r="AF2486" s="5"/>
      <c r="AJ2486" s="5"/>
    </row>
    <row r="2487" spans="22:36">
      <c r="V2487" s="6"/>
      <c r="W2487" s="27"/>
      <c r="X2487" s="7"/>
      <c r="Y2487" s="7"/>
      <c r="AA2487" s="5"/>
      <c r="AC2487" s="7"/>
      <c r="AD2487" s="5"/>
      <c r="AE2487" s="5"/>
      <c r="AF2487" s="5"/>
      <c r="AJ2487" s="5"/>
    </row>
    <row r="2488" spans="22:36">
      <c r="V2488" s="6"/>
      <c r="W2488" s="27"/>
      <c r="X2488" s="7"/>
      <c r="Y2488" s="7"/>
      <c r="AA2488" s="5"/>
      <c r="AC2488" s="7"/>
      <c r="AD2488" s="5"/>
      <c r="AE2488" s="5"/>
      <c r="AF2488" s="5"/>
      <c r="AJ2488" s="5"/>
    </row>
    <row r="2489" spans="22:36">
      <c r="V2489" s="6"/>
      <c r="W2489" s="27"/>
      <c r="X2489" s="7"/>
      <c r="Y2489" s="7"/>
      <c r="AA2489" s="5"/>
      <c r="AC2489" s="7"/>
      <c r="AD2489" s="5"/>
      <c r="AE2489" s="5"/>
      <c r="AF2489" s="5"/>
      <c r="AJ2489" s="5"/>
    </row>
    <row r="2490" spans="22:36">
      <c r="V2490" s="6"/>
      <c r="W2490" s="27"/>
      <c r="X2490" s="7"/>
      <c r="Y2490" s="7"/>
      <c r="AA2490" s="5"/>
      <c r="AC2490" s="7"/>
      <c r="AD2490" s="5"/>
      <c r="AE2490" s="5"/>
      <c r="AF2490" s="5"/>
      <c r="AJ2490" s="5"/>
    </row>
    <row r="2491" spans="22:36">
      <c r="V2491" s="6"/>
      <c r="W2491" s="27"/>
      <c r="X2491" s="7"/>
      <c r="Y2491" s="7"/>
      <c r="AA2491" s="5"/>
      <c r="AC2491" s="7"/>
      <c r="AD2491" s="5"/>
      <c r="AE2491" s="5"/>
      <c r="AF2491" s="5"/>
      <c r="AJ2491" s="5"/>
    </row>
    <row r="2492" spans="22:36">
      <c r="V2492" s="6"/>
      <c r="W2492" s="27"/>
      <c r="X2492" s="7"/>
      <c r="Y2492" s="7"/>
      <c r="AA2492" s="5"/>
      <c r="AC2492" s="7"/>
      <c r="AD2492" s="5"/>
      <c r="AE2492" s="5"/>
      <c r="AF2492" s="5"/>
      <c r="AJ2492" s="5"/>
    </row>
    <row r="2493" spans="22:36">
      <c r="V2493" s="6"/>
      <c r="W2493" s="27"/>
      <c r="X2493" s="7"/>
      <c r="Y2493" s="7"/>
      <c r="AA2493" s="5"/>
      <c r="AC2493" s="7"/>
      <c r="AD2493" s="5"/>
      <c r="AE2493" s="5"/>
      <c r="AF2493" s="5"/>
      <c r="AJ2493" s="5"/>
    </row>
    <row r="2494" spans="22:36">
      <c r="V2494" s="6"/>
      <c r="W2494" s="27"/>
      <c r="X2494" s="7"/>
      <c r="Y2494" s="7"/>
      <c r="AA2494" s="5"/>
      <c r="AC2494" s="7"/>
      <c r="AD2494" s="5"/>
      <c r="AE2494" s="5"/>
      <c r="AF2494" s="5"/>
      <c r="AJ2494" s="5"/>
    </row>
    <row r="2495" spans="22:36">
      <c r="V2495" s="6"/>
      <c r="W2495" s="27"/>
      <c r="X2495" s="7"/>
      <c r="Y2495" s="7"/>
      <c r="AA2495" s="5"/>
      <c r="AC2495" s="7"/>
      <c r="AD2495" s="5"/>
      <c r="AE2495" s="5"/>
      <c r="AF2495" s="5"/>
      <c r="AJ2495" s="5"/>
    </row>
    <row r="2496" spans="22:36">
      <c r="V2496" s="6"/>
      <c r="W2496" s="27"/>
      <c r="X2496" s="7"/>
      <c r="Y2496" s="7"/>
      <c r="AA2496" s="5"/>
      <c r="AC2496" s="7"/>
      <c r="AD2496" s="5"/>
      <c r="AE2496" s="5"/>
      <c r="AF2496" s="5"/>
      <c r="AJ2496" s="5"/>
    </row>
    <row r="2497" spans="22:36">
      <c r="V2497" s="6"/>
      <c r="W2497" s="27"/>
      <c r="X2497" s="7"/>
      <c r="Y2497" s="7"/>
      <c r="AA2497" s="5"/>
      <c r="AC2497" s="7"/>
      <c r="AD2497" s="5"/>
      <c r="AE2497" s="5"/>
      <c r="AF2497" s="5"/>
      <c r="AJ2497" s="5"/>
    </row>
    <row r="2498" spans="22:36">
      <c r="V2498" s="6"/>
      <c r="W2498" s="27"/>
      <c r="X2498" s="7"/>
      <c r="Y2498" s="7"/>
      <c r="AA2498" s="5"/>
      <c r="AC2498" s="7"/>
      <c r="AD2498" s="5"/>
      <c r="AE2498" s="5"/>
      <c r="AF2498" s="5"/>
      <c r="AJ2498" s="5"/>
    </row>
    <row r="2499" spans="22:36">
      <c r="V2499" s="6"/>
      <c r="W2499" s="27"/>
      <c r="X2499" s="7"/>
      <c r="Y2499" s="7"/>
      <c r="AA2499" s="5"/>
      <c r="AC2499" s="7"/>
      <c r="AD2499" s="5"/>
      <c r="AE2499" s="5"/>
      <c r="AF2499" s="5"/>
      <c r="AJ2499" s="5"/>
    </row>
    <row r="2500" spans="22:36">
      <c r="V2500" s="6"/>
      <c r="W2500" s="27"/>
      <c r="X2500" s="7"/>
      <c r="Y2500" s="7"/>
      <c r="AA2500" s="5"/>
      <c r="AC2500" s="7"/>
      <c r="AD2500" s="5"/>
      <c r="AE2500" s="5"/>
      <c r="AF2500" s="5"/>
      <c r="AJ2500" s="5"/>
    </row>
    <row r="2501" spans="22:36">
      <c r="V2501" s="6"/>
      <c r="W2501" s="27"/>
      <c r="X2501" s="7"/>
      <c r="Y2501" s="7"/>
      <c r="AA2501" s="5"/>
      <c r="AC2501" s="7"/>
      <c r="AD2501" s="5"/>
      <c r="AE2501" s="5"/>
      <c r="AF2501" s="5"/>
      <c r="AJ2501" s="5"/>
    </row>
    <row r="2502" spans="22:36">
      <c r="V2502" s="6"/>
      <c r="W2502" s="27"/>
      <c r="X2502" s="7"/>
      <c r="Y2502" s="7"/>
      <c r="AA2502" s="5"/>
      <c r="AC2502" s="7"/>
      <c r="AD2502" s="5"/>
      <c r="AE2502" s="5"/>
      <c r="AF2502" s="5"/>
      <c r="AJ2502" s="5"/>
    </row>
    <row r="2503" spans="22:36">
      <c r="V2503" s="6"/>
      <c r="W2503" s="27"/>
      <c r="X2503" s="7"/>
      <c r="Y2503" s="7"/>
      <c r="AA2503" s="5"/>
      <c r="AC2503" s="7"/>
      <c r="AD2503" s="5"/>
      <c r="AE2503" s="5"/>
      <c r="AF2503" s="5"/>
      <c r="AJ2503" s="5"/>
    </row>
    <row r="2504" spans="22:36">
      <c r="V2504" s="6"/>
      <c r="W2504" s="27"/>
      <c r="X2504" s="7"/>
      <c r="Y2504" s="7"/>
      <c r="AA2504" s="5"/>
      <c r="AC2504" s="7"/>
      <c r="AD2504" s="5"/>
      <c r="AE2504" s="5"/>
      <c r="AF2504" s="5"/>
      <c r="AJ2504" s="5"/>
    </row>
    <row r="2505" spans="22:36">
      <c r="V2505" s="6"/>
      <c r="W2505" s="27"/>
      <c r="X2505" s="7"/>
      <c r="Y2505" s="7"/>
      <c r="AA2505" s="5"/>
      <c r="AC2505" s="7"/>
      <c r="AD2505" s="5"/>
      <c r="AE2505" s="5"/>
      <c r="AF2505" s="5"/>
      <c r="AJ2505" s="5"/>
    </row>
    <row r="2506" spans="22:36">
      <c r="V2506" s="6"/>
      <c r="W2506" s="27"/>
      <c r="X2506" s="7"/>
      <c r="Y2506" s="7"/>
      <c r="AA2506" s="5"/>
      <c r="AC2506" s="7"/>
      <c r="AD2506" s="5"/>
      <c r="AE2506" s="5"/>
      <c r="AF2506" s="5"/>
      <c r="AJ2506" s="5"/>
    </row>
    <row r="2507" spans="22:36">
      <c r="V2507" s="6"/>
      <c r="W2507" s="27"/>
      <c r="X2507" s="7"/>
      <c r="Y2507" s="7"/>
      <c r="AA2507" s="5"/>
      <c r="AC2507" s="7"/>
      <c r="AD2507" s="5"/>
      <c r="AE2507" s="5"/>
      <c r="AF2507" s="5"/>
      <c r="AJ2507" s="5"/>
    </row>
    <row r="2508" spans="22:36">
      <c r="V2508" s="6"/>
      <c r="W2508" s="27"/>
      <c r="X2508" s="7"/>
      <c r="Y2508" s="7"/>
      <c r="AA2508" s="5"/>
      <c r="AC2508" s="7"/>
      <c r="AD2508" s="5"/>
      <c r="AE2508" s="5"/>
      <c r="AF2508" s="5"/>
      <c r="AJ2508" s="5"/>
    </row>
    <row r="2509" spans="22:36">
      <c r="V2509" s="6"/>
      <c r="W2509" s="27"/>
      <c r="X2509" s="7"/>
      <c r="Y2509" s="7"/>
      <c r="AA2509" s="5"/>
      <c r="AC2509" s="7"/>
      <c r="AD2509" s="5"/>
      <c r="AE2509" s="5"/>
      <c r="AF2509" s="5"/>
      <c r="AJ2509" s="5"/>
    </row>
    <row r="2510" spans="22:36">
      <c r="V2510" s="6"/>
      <c r="W2510" s="27"/>
      <c r="X2510" s="7"/>
      <c r="Y2510" s="7"/>
      <c r="AA2510" s="5"/>
      <c r="AC2510" s="7"/>
      <c r="AD2510" s="5"/>
      <c r="AE2510" s="5"/>
      <c r="AF2510" s="5"/>
      <c r="AJ2510" s="5"/>
    </row>
    <row r="2511" spans="22:36">
      <c r="V2511" s="6"/>
      <c r="W2511" s="27"/>
      <c r="X2511" s="7"/>
      <c r="Y2511" s="7"/>
      <c r="AA2511" s="5"/>
      <c r="AC2511" s="7"/>
      <c r="AD2511" s="5"/>
      <c r="AE2511" s="5"/>
      <c r="AF2511" s="5"/>
      <c r="AJ2511" s="5"/>
    </row>
    <row r="2512" spans="22:36">
      <c r="V2512" s="6"/>
      <c r="W2512" s="27"/>
      <c r="X2512" s="7"/>
      <c r="Y2512" s="7"/>
      <c r="AA2512" s="5"/>
      <c r="AC2512" s="7"/>
      <c r="AD2512" s="5"/>
      <c r="AE2512" s="5"/>
      <c r="AF2512" s="5"/>
      <c r="AJ2512" s="5"/>
    </row>
    <row r="2513" spans="22:36">
      <c r="V2513" s="6"/>
      <c r="W2513" s="27"/>
      <c r="X2513" s="7"/>
      <c r="Y2513" s="7"/>
      <c r="AA2513" s="5"/>
      <c r="AC2513" s="7"/>
      <c r="AD2513" s="5"/>
      <c r="AE2513" s="5"/>
      <c r="AF2513" s="5"/>
      <c r="AJ2513" s="5"/>
    </row>
    <row r="2514" spans="22:36">
      <c r="V2514" s="6"/>
      <c r="W2514" s="27"/>
      <c r="X2514" s="7"/>
      <c r="Y2514" s="7"/>
      <c r="AA2514" s="5"/>
      <c r="AC2514" s="7"/>
      <c r="AD2514" s="5"/>
      <c r="AE2514" s="5"/>
      <c r="AF2514" s="5"/>
      <c r="AJ2514" s="5"/>
    </row>
    <row r="2515" spans="22:36">
      <c r="V2515" s="6"/>
      <c r="W2515" s="27"/>
      <c r="X2515" s="7"/>
      <c r="Y2515" s="7"/>
      <c r="AA2515" s="5"/>
      <c r="AC2515" s="7"/>
      <c r="AD2515" s="5"/>
      <c r="AE2515" s="5"/>
      <c r="AF2515" s="5"/>
      <c r="AJ2515" s="5"/>
    </row>
    <row r="2516" spans="22:36">
      <c r="V2516" s="6"/>
      <c r="W2516" s="27"/>
      <c r="X2516" s="7"/>
      <c r="Y2516" s="7"/>
      <c r="AA2516" s="5"/>
      <c r="AC2516" s="7"/>
      <c r="AD2516" s="5"/>
      <c r="AE2516" s="5"/>
      <c r="AF2516" s="5"/>
      <c r="AJ2516" s="5"/>
    </row>
    <row r="2517" spans="22:36">
      <c r="V2517" s="6"/>
      <c r="W2517" s="27"/>
      <c r="X2517" s="7"/>
      <c r="Y2517" s="7"/>
      <c r="AA2517" s="5"/>
      <c r="AC2517" s="7"/>
      <c r="AD2517" s="5"/>
      <c r="AE2517" s="5"/>
      <c r="AF2517" s="5"/>
      <c r="AJ2517" s="5"/>
    </row>
    <row r="2518" spans="22:36">
      <c r="V2518" s="6"/>
      <c r="W2518" s="27"/>
      <c r="X2518" s="7"/>
      <c r="Y2518" s="7"/>
      <c r="AA2518" s="5"/>
      <c r="AC2518" s="7"/>
      <c r="AD2518" s="5"/>
      <c r="AE2518" s="5"/>
      <c r="AF2518" s="5"/>
      <c r="AJ2518" s="5"/>
    </row>
    <row r="2519" spans="22:36">
      <c r="V2519" s="6"/>
      <c r="W2519" s="27"/>
      <c r="X2519" s="7"/>
      <c r="Y2519" s="7"/>
      <c r="AA2519" s="5"/>
      <c r="AC2519" s="7"/>
      <c r="AD2519" s="5"/>
      <c r="AE2519" s="5"/>
      <c r="AF2519" s="5"/>
      <c r="AJ2519" s="5"/>
    </row>
    <row r="2520" spans="22:36">
      <c r="V2520" s="6"/>
      <c r="W2520" s="27"/>
      <c r="X2520" s="7"/>
      <c r="Y2520" s="7"/>
      <c r="AA2520" s="5"/>
      <c r="AC2520" s="7"/>
      <c r="AD2520" s="5"/>
      <c r="AE2520" s="5"/>
      <c r="AF2520" s="5"/>
      <c r="AJ2520" s="5"/>
    </row>
    <row r="2521" spans="22:36">
      <c r="V2521" s="6"/>
      <c r="W2521" s="27"/>
      <c r="X2521" s="7"/>
      <c r="Y2521" s="7"/>
      <c r="AA2521" s="5"/>
      <c r="AC2521" s="7"/>
      <c r="AD2521" s="5"/>
      <c r="AE2521" s="5"/>
      <c r="AF2521" s="5"/>
      <c r="AJ2521" s="5"/>
    </row>
    <row r="2522" spans="22:36">
      <c r="V2522" s="6"/>
      <c r="W2522" s="27"/>
      <c r="X2522" s="7"/>
      <c r="Y2522" s="7"/>
      <c r="AA2522" s="5"/>
      <c r="AC2522" s="7"/>
      <c r="AD2522" s="5"/>
      <c r="AE2522" s="5"/>
      <c r="AF2522" s="5"/>
      <c r="AJ2522" s="5"/>
    </row>
    <row r="2523" spans="22:36">
      <c r="V2523" s="6"/>
      <c r="W2523" s="27"/>
      <c r="X2523" s="7"/>
      <c r="Y2523" s="7"/>
      <c r="AA2523" s="5"/>
      <c r="AC2523" s="7"/>
      <c r="AD2523" s="5"/>
      <c r="AE2523" s="5"/>
      <c r="AF2523" s="5"/>
      <c r="AJ2523" s="5"/>
    </row>
    <row r="2524" spans="22:36">
      <c r="V2524" s="6"/>
      <c r="W2524" s="27"/>
      <c r="X2524" s="7"/>
      <c r="Y2524" s="7"/>
      <c r="AA2524" s="5"/>
      <c r="AC2524" s="7"/>
      <c r="AD2524" s="5"/>
      <c r="AE2524" s="5"/>
      <c r="AF2524" s="5"/>
      <c r="AJ2524" s="5"/>
    </row>
    <row r="2525" spans="22:36">
      <c r="V2525" s="6"/>
      <c r="W2525" s="27"/>
      <c r="X2525" s="7"/>
      <c r="Y2525" s="7"/>
      <c r="AA2525" s="5"/>
      <c r="AC2525" s="7"/>
      <c r="AD2525" s="5"/>
      <c r="AE2525" s="5"/>
      <c r="AF2525" s="5"/>
      <c r="AJ2525" s="5"/>
    </row>
    <row r="2526" spans="22:36">
      <c r="V2526" s="6"/>
      <c r="W2526" s="27"/>
      <c r="X2526" s="7"/>
      <c r="Y2526" s="7"/>
      <c r="AA2526" s="5"/>
      <c r="AC2526" s="7"/>
      <c r="AD2526" s="5"/>
      <c r="AE2526" s="5"/>
      <c r="AF2526" s="5"/>
      <c r="AJ2526" s="5"/>
    </row>
    <row r="2527" spans="22:36">
      <c r="V2527" s="6"/>
      <c r="W2527" s="27"/>
      <c r="X2527" s="7"/>
      <c r="Y2527" s="7"/>
      <c r="AA2527" s="5"/>
      <c r="AC2527" s="7"/>
      <c r="AD2527" s="5"/>
      <c r="AE2527" s="5"/>
      <c r="AF2527" s="5"/>
      <c r="AJ2527" s="5"/>
    </row>
    <row r="2528" spans="22:36">
      <c r="V2528" s="6"/>
      <c r="W2528" s="27"/>
      <c r="X2528" s="7"/>
      <c r="Y2528" s="7"/>
      <c r="AA2528" s="5"/>
      <c r="AC2528" s="7"/>
      <c r="AD2528" s="5"/>
      <c r="AE2528" s="5"/>
      <c r="AF2528" s="5"/>
      <c r="AJ2528" s="5"/>
    </row>
    <row r="2529" spans="22:36">
      <c r="V2529" s="6"/>
      <c r="W2529" s="27"/>
      <c r="X2529" s="7"/>
      <c r="Y2529" s="7"/>
      <c r="AA2529" s="5"/>
      <c r="AC2529" s="7"/>
      <c r="AD2529" s="5"/>
      <c r="AE2529" s="5"/>
      <c r="AF2529" s="5"/>
      <c r="AJ2529" s="5"/>
    </row>
    <row r="2530" spans="22:36">
      <c r="V2530" s="6"/>
      <c r="W2530" s="27"/>
      <c r="X2530" s="7"/>
      <c r="Y2530" s="7"/>
      <c r="AA2530" s="5"/>
      <c r="AC2530" s="7"/>
      <c r="AD2530" s="5"/>
      <c r="AE2530" s="5"/>
      <c r="AF2530" s="5"/>
      <c r="AJ2530" s="5"/>
    </row>
    <row r="2531" spans="22:36">
      <c r="V2531" s="6"/>
      <c r="W2531" s="27"/>
      <c r="X2531" s="7"/>
      <c r="Y2531" s="7"/>
      <c r="AA2531" s="5"/>
      <c r="AC2531" s="7"/>
      <c r="AD2531" s="5"/>
      <c r="AE2531" s="5"/>
      <c r="AF2531" s="5"/>
      <c r="AJ2531" s="5"/>
    </row>
    <row r="2532" spans="22:36">
      <c r="V2532" s="6"/>
      <c r="W2532" s="27"/>
      <c r="X2532" s="7"/>
      <c r="Y2532" s="7"/>
      <c r="AA2532" s="5"/>
      <c r="AC2532" s="7"/>
      <c r="AD2532" s="5"/>
      <c r="AE2532" s="5"/>
      <c r="AF2532" s="5"/>
      <c r="AJ2532" s="5"/>
    </row>
    <row r="2533" spans="22:36">
      <c r="V2533" s="6"/>
      <c r="W2533" s="27"/>
      <c r="X2533" s="7"/>
      <c r="Y2533" s="7"/>
      <c r="AA2533" s="5"/>
      <c r="AC2533" s="7"/>
      <c r="AD2533" s="5"/>
      <c r="AE2533" s="5"/>
      <c r="AF2533" s="5"/>
      <c r="AJ2533" s="5"/>
    </row>
    <row r="2534" spans="22:36">
      <c r="V2534" s="6"/>
      <c r="W2534" s="27"/>
      <c r="X2534" s="7"/>
      <c r="Y2534" s="7"/>
      <c r="AA2534" s="5"/>
      <c r="AC2534" s="7"/>
      <c r="AD2534" s="5"/>
      <c r="AE2534" s="5"/>
      <c r="AF2534" s="5"/>
      <c r="AJ2534" s="5"/>
    </row>
    <row r="2535" spans="22:36">
      <c r="V2535" s="6"/>
      <c r="W2535" s="27"/>
      <c r="X2535" s="7"/>
      <c r="Y2535" s="7"/>
      <c r="AA2535" s="5"/>
      <c r="AC2535" s="7"/>
      <c r="AD2535" s="5"/>
      <c r="AE2535" s="5"/>
      <c r="AF2535" s="5"/>
      <c r="AJ2535" s="5"/>
    </row>
    <row r="2536" spans="22:36">
      <c r="V2536" s="6"/>
      <c r="W2536" s="27"/>
      <c r="X2536" s="7"/>
      <c r="Y2536" s="7"/>
      <c r="AA2536" s="5"/>
      <c r="AC2536" s="7"/>
      <c r="AD2536" s="5"/>
      <c r="AE2536" s="5"/>
      <c r="AF2536" s="5"/>
      <c r="AJ2536" s="5"/>
    </row>
    <row r="2537" spans="22:36">
      <c r="V2537" s="6"/>
      <c r="W2537" s="27"/>
      <c r="X2537" s="7"/>
      <c r="Y2537" s="7"/>
      <c r="AA2537" s="5"/>
      <c r="AC2537" s="7"/>
      <c r="AD2537" s="5"/>
      <c r="AE2537" s="5"/>
      <c r="AF2537" s="5"/>
      <c r="AJ2537" s="5"/>
    </row>
    <row r="2538" spans="22:36">
      <c r="V2538" s="6"/>
      <c r="W2538" s="27"/>
      <c r="X2538" s="7"/>
      <c r="Y2538" s="7"/>
      <c r="AA2538" s="5"/>
      <c r="AC2538" s="7"/>
      <c r="AD2538" s="5"/>
      <c r="AE2538" s="5"/>
      <c r="AF2538" s="5"/>
      <c r="AJ2538" s="5"/>
    </row>
    <row r="2539" spans="22:36">
      <c r="V2539" s="6"/>
      <c r="W2539" s="27"/>
      <c r="X2539" s="7"/>
      <c r="Y2539" s="7"/>
      <c r="AA2539" s="5"/>
      <c r="AC2539" s="7"/>
      <c r="AD2539" s="5"/>
      <c r="AE2539" s="5"/>
      <c r="AF2539" s="5"/>
      <c r="AJ2539" s="5"/>
    </row>
    <row r="2540" spans="22:36">
      <c r="V2540" s="6"/>
      <c r="W2540" s="27"/>
      <c r="X2540" s="7"/>
      <c r="Y2540" s="7"/>
      <c r="AA2540" s="5"/>
      <c r="AC2540" s="7"/>
      <c r="AD2540" s="5"/>
      <c r="AE2540" s="5"/>
      <c r="AF2540" s="5"/>
      <c r="AJ2540" s="5"/>
    </row>
    <row r="2541" spans="22:36">
      <c r="V2541" s="6"/>
      <c r="W2541" s="27"/>
      <c r="X2541" s="7"/>
      <c r="Y2541" s="7"/>
      <c r="AA2541" s="5"/>
      <c r="AC2541" s="7"/>
      <c r="AD2541" s="5"/>
      <c r="AE2541" s="5"/>
      <c r="AF2541" s="5"/>
      <c r="AJ2541" s="5"/>
    </row>
    <row r="2542" spans="22:36">
      <c r="V2542" s="6"/>
      <c r="W2542" s="27"/>
      <c r="X2542" s="7"/>
      <c r="Y2542" s="7"/>
      <c r="AA2542" s="5"/>
      <c r="AC2542" s="7"/>
      <c r="AD2542" s="5"/>
      <c r="AE2542" s="5"/>
      <c r="AF2542" s="5"/>
      <c r="AJ2542" s="5"/>
    </row>
    <row r="2543" spans="22:36">
      <c r="V2543" s="6"/>
      <c r="W2543" s="27"/>
      <c r="X2543" s="7"/>
      <c r="Y2543" s="7"/>
      <c r="AA2543" s="5"/>
      <c r="AC2543" s="7"/>
      <c r="AD2543" s="5"/>
      <c r="AE2543" s="5"/>
      <c r="AF2543" s="5"/>
      <c r="AJ2543" s="5"/>
    </row>
    <row r="2544" spans="22:36">
      <c r="V2544" s="6"/>
      <c r="W2544" s="27"/>
      <c r="X2544" s="7"/>
      <c r="Y2544" s="7"/>
      <c r="AA2544" s="5"/>
      <c r="AC2544" s="7"/>
      <c r="AD2544" s="5"/>
      <c r="AE2544" s="5"/>
      <c r="AF2544" s="5"/>
      <c r="AJ2544" s="5"/>
    </row>
    <row r="2545" spans="22:36">
      <c r="V2545" s="6"/>
      <c r="W2545" s="27"/>
      <c r="X2545" s="7"/>
      <c r="Y2545" s="7"/>
      <c r="AA2545" s="5"/>
      <c r="AC2545" s="7"/>
      <c r="AD2545" s="5"/>
      <c r="AE2545" s="5"/>
      <c r="AF2545" s="5"/>
      <c r="AJ2545" s="5"/>
    </row>
    <row r="2546" spans="22:36">
      <c r="V2546" s="6"/>
      <c r="W2546" s="27"/>
      <c r="X2546" s="7"/>
      <c r="Y2546" s="7"/>
      <c r="AA2546" s="5"/>
      <c r="AC2546" s="7"/>
      <c r="AD2546" s="5"/>
      <c r="AE2546" s="5"/>
      <c r="AF2546" s="5"/>
      <c r="AJ2546" s="5"/>
    </row>
    <row r="2547" spans="22:36">
      <c r="V2547" s="6"/>
      <c r="W2547" s="27"/>
      <c r="X2547" s="7"/>
      <c r="Y2547" s="7"/>
      <c r="AA2547" s="5"/>
      <c r="AC2547" s="7"/>
      <c r="AD2547" s="5"/>
      <c r="AE2547" s="5"/>
      <c r="AF2547" s="5"/>
      <c r="AJ2547" s="5"/>
    </row>
    <row r="2548" spans="22:36">
      <c r="V2548" s="6"/>
      <c r="W2548" s="27"/>
      <c r="X2548" s="7"/>
      <c r="Y2548" s="7"/>
      <c r="AA2548" s="5"/>
      <c r="AC2548" s="7"/>
      <c r="AD2548" s="5"/>
      <c r="AE2548" s="5"/>
      <c r="AF2548" s="5"/>
      <c r="AJ2548" s="5"/>
    </row>
    <row r="2549" spans="22:36">
      <c r="V2549" s="6"/>
      <c r="W2549" s="27"/>
      <c r="X2549" s="7"/>
      <c r="Y2549" s="7"/>
      <c r="AA2549" s="5"/>
      <c r="AC2549" s="7"/>
      <c r="AD2549" s="5"/>
      <c r="AE2549" s="5"/>
      <c r="AF2549" s="5"/>
      <c r="AJ2549" s="5"/>
    </row>
    <row r="2550" spans="22:36">
      <c r="V2550" s="6"/>
      <c r="W2550" s="27"/>
      <c r="X2550" s="7"/>
      <c r="Y2550" s="7"/>
      <c r="AA2550" s="5"/>
      <c r="AC2550" s="7"/>
      <c r="AD2550" s="5"/>
      <c r="AE2550" s="5"/>
      <c r="AF2550" s="5"/>
      <c r="AJ2550" s="5"/>
    </row>
    <row r="2551" spans="22:36">
      <c r="V2551" s="6"/>
      <c r="W2551" s="27"/>
      <c r="X2551" s="7"/>
      <c r="Y2551" s="7"/>
      <c r="AA2551" s="5"/>
      <c r="AC2551" s="7"/>
      <c r="AD2551" s="5"/>
      <c r="AE2551" s="5"/>
      <c r="AF2551" s="5"/>
      <c r="AJ2551" s="5"/>
    </row>
    <row r="2552" spans="22:36">
      <c r="V2552" s="6"/>
      <c r="W2552" s="27"/>
      <c r="X2552" s="7"/>
      <c r="Y2552" s="7"/>
      <c r="AA2552" s="5"/>
      <c r="AC2552" s="7"/>
      <c r="AD2552" s="5"/>
      <c r="AE2552" s="5"/>
      <c r="AF2552" s="5"/>
      <c r="AJ2552" s="5"/>
    </row>
    <row r="2553" spans="22:36">
      <c r="V2553" s="6"/>
      <c r="W2553" s="27"/>
      <c r="X2553" s="7"/>
      <c r="Y2553" s="7"/>
      <c r="AA2553" s="5"/>
      <c r="AC2553" s="7"/>
      <c r="AD2553" s="5"/>
      <c r="AE2553" s="5"/>
      <c r="AF2553" s="5"/>
      <c r="AJ2553" s="5"/>
    </row>
    <row r="2554" spans="22:36">
      <c r="V2554" s="6"/>
      <c r="W2554" s="27"/>
      <c r="X2554" s="7"/>
      <c r="Y2554" s="7"/>
      <c r="AA2554" s="5"/>
      <c r="AC2554" s="7"/>
      <c r="AD2554" s="5"/>
      <c r="AE2554" s="5"/>
      <c r="AF2554" s="5"/>
      <c r="AJ2554" s="5"/>
    </row>
    <row r="2555" spans="22:36">
      <c r="V2555" s="6"/>
      <c r="W2555" s="27"/>
      <c r="X2555" s="7"/>
      <c r="Y2555" s="7"/>
      <c r="AA2555" s="5"/>
      <c r="AC2555" s="7"/>
      <c r="AD2555" s="5"/>
      <c r="AE2555" s="5"/>
      <c r="AF2555" s="5"/>
      <c r="AJ2555" s="5"/>
    </row>
    <row r="2556" spans="22:36">
      <c r="V2556" s="6"/>
      <c r="W2556" s="27"/>
      <c r="X2556" s="7"/>
      <c r="Y2556" s="7"/>
      <c r="AA2556" s="5"/>
      <c r="AC2556" s="7"/>
      <c r="AD2556" s="5"/>
      <c r="AE2556" s="5"/>
      <c r="AF2556" s="5"/>
      <c r="AJ2556" s="5"/>
    </row>
    <row r="2557" spans="22:36">
      <c r="V2557" s="6"/>
      <c r="W2557" s="27"/>
      <c r="X2557" s="7"/>
      <c r="Y2557" s="7"/>
      <c r="AA2557" s="5"/>
      <c r="AC2557" s="7"/>
      <c r="AD2557" s="5"/>
      <c r="AE2557" s="5"/>
      <c r="AF2557" s="5"/>
      <c r="AJ2557" s="5"/>
    </row>
    <row r="2558" spans="22:36">
      <c r="V2558" s="6"/>
      <c r="W2558" s="27"/>
      <c r="X2558" s="7"/>
      <c r="Y2558" s="7"/>
      <c r="AA2558" s="5"/>
      <c r="AC2558" s="7"/>
      <c r="AD2558" s="5"/>
      <c r="AE2558" s="5"/>
      <c r="AF2558" s="5"/>
      <c r="AJ2558" s="5"/>
    </row>
    <row r="2559" spans="22:36">
      <c r="V2559" s="6"/>
      <c r="W2559" s="27"/>
      <c r="X2559" s="7"/>
      <c r="Y2559" s="7"/>
      <c r="AA2559" s="5"/>
      <c r="AC2559" s="7"/>
      <c r="AD2559" s="5"/>
      <c r="AE2559" s="5"/>
      <c r="AF2559" s="5"/>
      <c r="AJ2559" s="5"/>
    </row>
    <row r="2560" spans="22:36">
      <c r="V2560" s="6"/>
      <c r="W2560" s="27"/>
      <c r="X2560" s="7"/>
      <c r="Y2560" s="7"/>
      <c r="AA2560" s="5"/>
      <c r="AC2560" s="7"/>
      <c r="AD2560" s="5"/>
      <c r="AE2560" s="5"/>
      <c r="AF2560" s="5"/>
      <c r="AJ2560" s="5"/>
    </row>
    <row r="2561" spans="22:36">
      <c r="V2561" s="6"/>
      <c r="W2561" s="27"/>
      <c r="X2561" s="7"/>
      <c r="Y2561" s="7"/>
      <c r="AA2561" s="5"/>
      <c r="AC2561" s="7"/>
      <c r="AD2561" s="5"/>
      <c r="AE2561" s="5"/>
      <c r="AF2561" s="5"/>
      <c r="AJ2561" s="5"/>
    </row>
    <row r="2562" spans="22:36">
      <c r="V2562" s="6"/>
      <c r="W2562" s="27"/>
      <c r="X2562" s="7"/>
      <c r="Y2562" s="7"/>
      <c r="AA2562" s="5"/>
      <c r="AC2562" s="7"/>
      <c r="AD2562" s="5"/>
      <c r="AE2562" s="5"/>
      <c r="AF2562" s="5"/>
      <c r="AJ2562" s="5"/>
    </row>
    <row r="2563" spans="22:36">
      <c r="V2563" s="6"/>
      <c r="W2563" s="27"/>
      <c r="X2563" s="7"/>
      <c r="Y2563" s="7"/>
      <c r="AA2563" s="5"/>
      <c r="AC2563" s="7"/>
      <c r="AD2563" s="5"/>
      <c r="AE2563" s="5"/>
      <c r="AF2563" s="5"/>
      <c r="AJ2563" s="5"/>
    </row>
    <row r="2564" spans="22:36">
      <c r="V2564" s="6"/>
      <c r="W2564" s="27"/>
      <c r="X2564" s="7"/>
      <c r="Y2564" s="7"/>
      <c r="AA2564" s="5"/>
      <c r="AC2564" s="7"/>
      <c r="AD2564" s="5"/>
      <c r="AE2564" s="5"/>
      <c r="AF2564" s="5"/>
      <c r="AJ2564" s="5"/>
    </row>
    <row r="2565" spans="22:36">
      <c r="V2565" s="6"/>
      <c r="W2565" s="27"/>
      <c r="X2565" s="7"/>
      <c r="Y2565" s="7"/>
      <c r="AA2565" s="5"/>
      <c r="AC2565" s="7"/>
      <c r="AD2565" s="5"/>
      <c r="AE2565" s="5"/>
      <c r="AF2565" s="5"/>
      <c r="AJ2565" s="5"/>
    </row>
    <row r="2566" spans="22:36">
      <c r="V2566" s="6"/>
      <c r="W2566" s="27"/>
      <c r="X2566" s="7"/>
      <c r="Y2566" s="7"/>
      <c r="AA2566" s="5"/>
      <c r="AC2566" s="7"/>
      <c r="AD2566" s="5"/>
      <c r="AE2566" s="5"/>
      <c r="AF2566" s="5"/>
      <c r="AJ2566" s="5"/>
    </row>
    <row r="2567" spans="22:36">
      <c r="V2567" s="6"/>
      <c r="W2567" s="27"/>
      <c r="X2567" s="7"/>
      <c r="Y2567" s="7"/>
      <c r="AA2567" s="5"/>
      <c r="AC2567" s="7"/>
      <c r="AD2567" s="5"/>
      <c r="AE2567" s="5"/>
      <c r="AF2567" s="5"/>
      <c r="AJ2567" s="5"/>
    </row>
    <row r="2568" spans="22:36">
      <c r="V2568" s="6"/>
      <c r="W2568" s="27"/>
      <c r="X2568" s="7"/>
      <c r="Y2568" s="7"/>
      <c r="AA2568" s="5"/>
      <c r="AC2568" s="7"/>
      <c r="AD2568" s="5"/>
      <c r="AE2568" s="5"/>
      <c r="AF2568" s="5"/>
      <c r="AJ2568" s="5"/>
    </row>
    <row r="2569" spans="22:36">
      <c r="V2569" s="6"/>
      <c r="W2569" s="27"/>
      <c r="X2569" s="7"/>
      <c r="Y2569" s="7"/>
      <c r="AA2569" s="5"/>
      <c r="AC2569" s="7"/>
      <c r="AD2569" s="5"/>
      <c r="AE2569" s="5"/>
      <c r="AF2569" s="5"/>
      <c r="AJ2569" s="5"/>
    </row>
    <row r="2570" spans="22:36">
      <c r="V2570" s="6"/>
      <c r="W2570" s="27"/>
      <c r="X2570" s="7"/>
      <c r="Y2570" s="7"/>
      <c r="AA2570" s="5"/>
      <c r="AC2570" s="7"/>
      <c r="AD2570" s="5"/>
      <c r="AE2570" s="5"/>
      <c r="AF2570" s="5"/>
      <c r="AJ2570" s="5"/>
    </row>
    <row r="2571" spans="22:36">
      <c r="V2571" s="6"/>
      <c r="W2571" s="27"/>
      <c r="X2571" s="7"/>
      <c r="Y2571" s="7"/>
      <c r="AA2571" s="5"/>
      <c r="AC2571" s="7"/>
      <c r="AD2571" s="5"/>
      <c r="AE2571" s="5"/>
      <c r="AF2571" s="5"/>
      <c r="AJ2571" s="5"/>
    </row>
    <row r="2572" spans="22:36">
      <c r="V2572" s="6"/>
      <c r="W2572" s="27"/>
      <c r="X2572" s="7"/>
      <c r="Y2572" s="7"/>
      <c r="AA2572" s="5"/>
      <c r="AC2572" s="7"/>
      <c r="AD2572" s="5"/>
      <c r="AE2572" s="5"/>
      <c r="AF2572" s="5"/>
      <c r="AJ2572" s="5"/>
    </row>
    <row r="2573" spans="22:36">
      <c r="V2573" s="6"/>
      <c r="W2573" s="27"/>
      <c r="X2573" s="7"/>
      <c r="Y2573" s="7"/>
      <c r="AA2573" s="5"/>
      <c r="AC2573" s="7"/>
      <c r="AD2573" s="5"/>
      <c r="AE2573" s="5"/>
      <c r="AF2573" s="5"/>
      <c r="AJ2573" s="5"/>
    </row>
    <row r="2574" spans="22:36">
      <c r="V2574" s="6"/>
      <c r="W2574" s="27"/>
      <c r="X2574" s="7"/>
      <c r="Y2574" s="7"/>
      <c r="AA2574" s="5"/>
      <c r="AC2574" s="7"/>
      <c r="AD2574" s="5"/>
      <c r="AE2574" s="5"/>
      <c r="AF2574" s="5"/>
      <c r="AJ2574" s="5"/>
    </row>
    <row r="2575" spans="22:36">
      <c r="V2575" s="6"/>
      <c r="W2575" s="27"/>
      <c r="X2575" s="7"/>
      <c r="Y2575" s="7"/>
      <c r="AA2575" s="5"/>
      <c r="AC2575" s="7"/>
      <c r="AD2575" s="5"/>
      <c r="AE2575" s="5"/>
      <c r="AF2575" s="5"/>
      <c r="AJ2575" s="5"/>
    </row>
    <row r="2576" spans="22:36">
      <c r="V2576" s="6"/>
      <c r="W2576" s="27"/>
      <c r="X2576" s="7"/>
      <c r="Y2576" s="7"/>
      <c r="AA2576" s="5"/>
      <c r="AC2576" s="7"/>
      <c r="AD2576" s="5"/>
      <c r="AE2576" s="5"/>
      <c r="AF2576" s="5"/>
      <c r="AJ2576" s="5"/>
    </row>
    <row r="2577" spans="22:36">
      <c r="V2577" s="6"/>
      <c r="W2577" s="27"/>
      <c r="X2577" s="7"/>
      <c r="Y2577" s="7"/>
      <c r="AA2577" s="5"/>
      <c r="AC2577" s="7"/>
      <c r="AD2577" s="5"/>
      <c r="AE2577" s="5"/>
      <c r="AF2577" s="5"/>
      <c r="AJ2577" s="5"/>
    </row>
    <row r="2578" spans="22:36">
      <c r="V2578" s="6"/>
      <c r="W2578" s="27"/>
      <c r="X2578" s="7"/>
      <c r="Y2578" s="7"/>
      <c r="AA2578" s="5"/>
      <c r="AC2578" s="7"/>
      <c r="AD2578" s="5"/>
      <c r="AE2578" s="5"/>
      <c r="AF2578" s="5"/>
      <c r="AJ2578" s="5"/>
    </row>
    <row r="2579" spans="22:36">
      <c r="V2579" s="6"/>
      <c r="W2579" s="27"/>
      <c r="X2579" s="7"/>
      <c r="Y2579" s="7"/>
      <c r="AA2579" s="5"/>
      <c r="AC2579" s="7"/>
      <c r="AD2579" s="5"/>
      <c r="AE2579" s="5"/>
      <c r="AF2579" s="5"/>
      <c r="AJ2579" s="5"/>
    </row>
    <row r="2580" spans="22:36">
      <c r="V2580" s="6"/>
      <c r="W2580" s="27"/>
      <c r="X2580" s="7"/>
      <c r="Y2580" s="7"/>
      <c r="AA2580" s="5"/>
      <c r="AC2580" s="7"/>
      <c r="AD2580" s="5"/>
      <c r="AE2580" s="5"/>
      <c r="AF2580" s="5"/>
      <c r="AJ2580" s="5"/>
    </row>
    <row r="2581" spans="22:36">
      <c r="V2581" s="6"/>
      <c r="W2581" s="27"/>
      <c r="X2581" s="7"/>
      <c r="Y2581" s="7"/>
      <c r="AA2581" s="5"/>
      <c r="AC2581" s="7"/>
      <c r="AD2581" s="5"/>
      <c r="AE2581" s="5"/>
      <c r="AF2581" s="5"/>
      <c r="AJ2581" s="5"/>
    </row>
    <row r="2582" spans="22:36">
      <c r="V2582" s="6"/>
      <c r="W2582" s="27"/>
      <c r="X2582" s="7"/>
      <c r="Y2582" s="7"/>
      <c r="AA2582" s="5"/>
      <c r="AC2582" s="7"/>
      <c r="AD2582" s="5"/>
      <c r="AE2582" s="5"/>
      <c r="AF2582" s="5"/>
      <c r="AJ2582" s="5"/>
    </row>
    <row r="2583" spans="22:36">
      <c r="V2583" s="6"/>
      <c r="W2583" s="27"/>
      <c r="X2583" s="7"/>
      <c r="Y2583" s="7"/>
      <c r="AA2583" s="5"/>
      <c r="AC2583" s="7"/>
      <c r="AD2583" s="5"/>
      <c r="AE2583" s="5"/>
      <c r="AF2583" s="5"/>
      <c r="AJ2583" s="5"/>
    </row>
    <row r="2584" spans="22:36">
      <c r="V2584" s="6"/>
      <c r="W2584" s="27"/>
      <c r="X2584" s="7"/>
      <c r="Y2584" s="7"/>
      <c r="AA2584" s="5"/>
      <c r="AC2584" s="7"/>
      <c r="AD2584" s="5"/>
      <c r="AE2584" s="5"/>
      <c r="AF2584" s="5"/>
      <c r="AJ2584" s="5"/>
    </row>
    <row r="2585" spans="22:36">
      <c r="V2585" s="6"/>
      <c r="W2585" s="27"/>
      <c r="X2585" s="7"/>
      <c r="Y2585" s="7"/>
      <c r="AA2585" s="5"/>
      <c r="AC2585" s="7"/>
      <c r="AD2585" s="5"/>
      <c r="AE2585" s="5"/>
      <c r="AF2585" s="5"/>
      <c r="AJ2585" s="5"/>
    </row>
    <row r="2586" spans="22:36">
      <c r="V2586" s="6"/>
      <c r="W2586" s="27"/>
      <c r="X2586" s="7"/>
      <c r="Y2586" s="7"/>
      <c r="AA2586" s="5"/>
      <c r="AC2586" s="7"/>
      <c r="AD2586" s="5"/>
      <c r="AE2586" s="5"/>
      <c r="AF2586" s="5"/>
      <c r="AJ2586" s="5"/>
    </row>
    <row r="2587" spans="22:36">
      <c r="V2587" s="6"/>
      <c r="W2587" s="27"/>
      <c r="X2587" s="7"/>
      <c r="Y2587" s="7"/>
      <c r="AA2587" s="5"/>
      <c r="AC2587" s="7"/>
      <c r="AD2587" s="5"/>
      <c r="AE2587" s="5"/>
      <c r="AF2587" s="5"/>
      <c r="AJ2587" s="5"/>
    </row>
    <row r="2588" spans="22:36">
      <c r="V2588" s="6"/>
      <c r="W2588" s="27"/>
      <c r="X2588" s="7"/>
      <c r="Y2588" s="7"/>
      <c r="AA2588" s="5"/>
      <c r="AC2588" s="7"/>
      <c r="AD2588" s="5"/>
      <c r="AE2588" s="5"/>
      <c r="AF2588" s="5"/>
      <c r="AJ2588" s="5"/>
    </row>
    <row r="2589" spans="22:36">
      <c r="V2589" s="6"/>
      <c r="W2589" s="27"/>
      <c r="X2589" s="7"/>
      <c r="Y2589" s="7"/>
      <c r="AA2589" s="5"/>
      <c r="AC2589" s="7"/>
      <c r="AD2589" s="5"/>
      <c r="AE2589" s="5"/>
      <c r="AF2589" s="5"/>
      <c r="AJ2589" s="5"/>
    </row>
    <row r="2590" spans="22:36">
      <c r="V2590" s="6"/>
      <c r="W2590" s="27"/>
      <c r="X2590" s="7"/>
      <c r="Y2590" s="7"/>
      <c r="AA2590" s="5"/>
      <c r="AC2590" s="7"/>
      <c r="AD2590" s="5"/>
      <c r="AE2590" s="5"/>
      <c r="AF2590" s="5"/>
      <c r="AJ2590" s="5"/>
    </row>
    <row r="2591" spans="22:36">
      <c r="V2591" s="6"/>
      <c r="W2591" s="27"/>
      <c r="X2591" s="7"/>
      <c r="Y2591" s="7"/>
      <c r="AA2591" s="5"/>
      <c r="AC2591" s="7"/>
      <c r="AD2591" s="5"/>
      <c r="AE2591" s="5"/>
      <c r="AF2591" s="5"/>
      <c r="AJ2591" s="5"/>
    </row>
    <row r="2592" spans="22:36">
      <c r="V2592" s="6"/>
      <c r="W2592" s="27"/>
      <c r="X2592" s="7"/>
      <c r="Y2592" s="7"/>
      <c r="AA2592" s="5"/>
      <c r="AC2592" s="7"/>
      <c r="AD2592" s="5"/>
      <c r="AE2592" s="5"/>
      <c r="AF2592" s="5"/>
      <c r="AJ2592" s="5"/>
    </row>
    <row r="2593" spans="22:36">
      <c r="V2593" s="6"/>
      <c r="W2593" s="27"/>
      <c r="X2593" s="7"/>
      <c r="Y2593" s="7"/>
      <c r="AA2593" s="5"/>
      <c r="AC2593" s="7"/>
      <c r="AD2593" s="5"/>
      <c r="AE2593" s="5"/>
      <c r="AF2593" s="5"/>
      <c r="AJ2593" s="5"/>
    </row>
    <row r="2594" spans="22:36">
      <c r="V2594" s="6"/>
      <c r="W2594" s="27"/>
      <c r="X2594" s="7"/>
      <c r="Y2594" s="7"/>
      <c r="AA2594" s="5"/>
      <c r="AC2594" s="7"/>
      <c r="AD2594" s="5"/>
      <c r="AE2594" s="5"/>
      <c r="AF2594" s="5"/>
      <c r="AJ2594" s="5"/>
    </row>
    <row r="2595" spans="22:36">
      <c r="V2595" s="6"/>
      <c r="W2595" s="27"/>
      <c r="X2595" s="7"/>
      <c r="Y2595" s="7"/>
      <c r="AA2595" s="5"/>
      <c r="AC2595" s="7"/>
      <c r="AD2595" s="5"/>
      <c r="AE2595" s="5"/>
      <c r="AF2595" s="5"/>
      <c r="AJ2595" s="5"/>
    </row>
    <row r="2596" spans="22:36">
      <c r="V2596" s="6"/>
      <c r="W2596" s="27"/>
      <c r="X2596" s="7"/>
      <c r="Y2596" s="7"/>
      <c r="AA2596" s="5"/>
      <c r="AC2596" s="7"/>
      <c r="AD2596" s="5"/>
      <c r="AE2596" s="5"/>
      <c r="AF2596" s="5"/>
      <c r="AJ2596" s="5"/>
    </row>
    <row r="2597" spans="22:36">
      <c r="V2597" s="6"/>
      <c r="W2597" s="27"/>
      <c r="X2597" s="7"/>
      <c r="Y2597" s="7"/>
      <c r="AA2597" s="5"/>
      <c r="AC2597" s="7"/>
      <c r="AD2597" s="5"/>
      <c r="AE2597" s="5"/>
      <c r="AF2597" s="5"/>
      <c r="AJ2597" s="5"/>
    </row>
    <row r="2598" spans="22:36">
      <c r="V2598" s="6"/>
      <c r="W2598" s="27"/>
      <c r="X2598" s="7"/>
      <c r="Y2598" s="7"/>
      <c r="AA2598" s="5"/>
      <c r="AC2598" s="7"/>
      <c r="AD2598" s="5"/>
      <c r="AE2598" s="5"/>
      <c r="AF2598" s="5"/>
      <c r="AJ2598" s="5"/>
    </row>
    <row r="2599" spans="22:36">
      <c r="V2599" s="6"/>
      <c r="W2599" s="27"/>
      <c r="X2599" s="7"/>
      <c r="Y2599" s="7"/>
      <c r="AA2599" s="5"/>
      <c r="AC2599" s="7"/>
      <c r="AD2599" s="5"/>
      <c r="AE2599" s="5"/>
      <c r="AF2599" s="5"/>
      <c r="AJ2599" s="5"/>
    </row>
    <row r="2600" spans="22:36">
      <c r="V2600" s="6"/>
      <c r="W2600" s="27"/>
      <c r="X2600" s="7"/>
      <c r="Y2600" s="7"/>
      <c r="AA2600" s="5"/>
      <c r="AC2600" s="7"/>
      <c r="AD2600" s="5"/>
      <c r="AE2600" s="5"/>
      <c r="AF2600" s="5"/>
      <c r="AJ2600" s="5"/>
    </row>
    <row r="2601" spans="22:36">
      <c r="V2601" s="6"/>
      <c r="W2601" s="27"/>
      <c r="X2601" s="7"/>
      <c r="Y2601" s="7"/>
      <c r="AA2601" s="5"/>
      <c r="AC2601" s="7"/>
      <c r="AD2601" s="5"/>
      <c r="AE2601" s="5"/>
      <c r="AF2601" s="5"/>
      <c r="AJ2601" s="5"/>
    </row>
    <row r="2602" spans="22:36">
      <c r="V2602" s="6"/>
      <c r="W2602" s="27"/>
      <c r="X2602" s="7"/>
      <c r="Y2602" s="7"/>
      <c r="AA2602" s="5"/>
      <c r="AC2602" s="7"/>
      <c r="AD2602" s="5"/>
      <c r="AE2602" s="5"/>
      <c r="AF2602" s="5"/>
      <c r="AJ2602" s="5"/>
    </row>
    <row r="2603" spans="22:36">
      <c r="V2603" s="6"/>
      <c r="W2603" s="27"/>
      <c r="X2603" s="7"/>
      <c r="Y2603" s="7"/>
      <c r="AA2603" s="5"/>
      <c r="AC2603" s="7"/>
      <c r="AD2603" s="5"/>
      <c r="AE2603" s="5"/>
      <c r="AF2603" s="5"/>
      <c r="AJ2603" s="5"/>
    </row>
    <row r="2604" spans="22:36">
      <c r="V2604" s="6"/>
      <c r="W2604" s="27"/>
      <c r="X2604" s="7"/>
      <c r="Y2604" s="7"/>
      <c r="AA2604" s="5"/>
      <c r="AC2604" s="7"/>
      <c r="AD2604" s="5"/>
      <c r="AE2604" s="5"/>
      <c r="AF2604" s="5"/>
      <c r="AJ2604" s="5"/>
    </row>
    <row r="2605" spans="22:36">
      <c r="V2605" s="6"/>
      <c r="W2605" s="27"/>
      <c r="X2605" s="7"/>
      <c r="Y2605" s="7"/>
      <c r="AA2605" s="5"/>
      <c r="AC2605" s="7"/>
      <c r="AD2605" s="5"/>
      <c r="AE2605" s="5"/>
      <c r="AF2605" s="5"/>
      <c r="AJ2605" s="5"/>
    </row>
    <row r="2606" spans="22:36">
      <c r="V2606" s="6"/>
      <c r="W2606" s="27"/>
      <c r="X2606" s="7"/>
      <c r="Y2606" s="7"/>
      <c r="AA2606" s="5"/>
      <c r="AC2606" s="7"/>
      <c r="AD2606" s="5"/>
      <c r="AE2606" s="5"/>
      <c r="AF2606" s="5"/>
      <c r="AJ2606" s="5"/>
    </row>
    <row r="2607" spans="22:36">
      <c r="V2607" s="6"/>
      <c r="W2607" s="27"/>
      <c r="X2607" s="7"/>
      <c r="Y2607" s="7"/>
      <c r="AA2607" s="5"/>
      <c r="AC2607" s="7"/>
      <c r="AD2607" s="5"/>
      <c r="AE2607" s="5"/>
      <c r="AF2607" s="5"/>
      <c r="AJ2607" s="5"/>
    </row>
    <row r="2608" spans="22:36">
      <c r="V2608" s="6"/>
      <c r="W2608" s="27"/>
      <c r="X2608" s="7"/>
      <c r="Y2608" s="7"/>
      <c r="AA2608" s="5"/>
      <c r="AC2608" s="7"/>
      <c r="AD2608" s="5"/>
      <c r="AE2608" s="5"/>
      <c r="AF2608" s="5"/>
      <c r="AJ2608" s="5"/>
    </row>
    <row r="2609" spans="22:36">
      <c r="V2609" s="6"/>
      <c r="W2609" s="27"/>
      <c r="X2609" s="7"/>
      <c r="Y2609" s="7"/>
      <c r="AA2609" s="5"/>
      <c r="AC2609" s="7"/>
      <c r="AD2609" s="5"/>
      <c r="AE2609" s="5"/>
      <c r="AF2609" s="5"/>
      <c r="AJ2609" s="5"/>
    </row>
    <row r="2610" spans="22:36">
      <c r="V2610" s="6"/>
      <c r="W2610" s="27"/>
      <c r="X2610" s="7"/>
      <c r="Y2610" s="7"/>
      <c r="AA2610" s="5"/>
      <c r="AC2610" s="7"/>
      <c r="AD2610" s="5"/>
      <c r="AE2610" s="5"/>
      <c r="AF2610" s="5"/>
      <c r="AJ2610" s="5"/>
    </row>
    <row r="2611" spans="22:36">
      <c r="V2611" s="6"/>
      <c r="W2611" s="27"/>
      <c r="X2611" s="7"/>
      <c r="Y2611" s="7"/>
      <c r="AA2611" s="5"/>
      <c r="AC2611" s="7"/>
      <c r="AD2611" s="5"/>
      <c r="AE2611" s="5"/>
      <c r="AF2611" s="5"/>
      <c r="AJ2611" s="5"/>
    </row>
    <row r="2612" spans="22:36">
      <c r="V2612" s="6"/>
      <c r="W2612" s="27"/>
      <c r="X2612" s="7"/>
      <c r="Y2612" s="7"/>
      <c r="AA2612" s="5"/>
      <c r="AC2612" s="7"/>
      <c r="AD2612" s="5"/>
      <c r="AE2612" s="5"/>
      <c r="AF2612" s="5"/>
      <c r="AJ2612" s="5"/>
    </row>
    <row r="2613" spans="22:36">
      <c r="V2613" s="6"/>
      <c r="W2613" s="27"/>
      <c r="X2613" s="7"/>
      <c r="Y2613" s="7"/>
      <c r="AA2613" s="5"/>
      <c r="AC2613" s="7"/>
      <c r="AD2613" s="5"/>
      <c r="AE2613" s="5"/>
      <c r="AF2613" s="5"/>
      <c r="AJ2613" s="5"/>
    </row>
    <row r="2614" spans="22:36">
      <c r="V2614" s="6"/>
      <c r="W2614" s="27"/>
      <c r="X2614" s="7"/>
      <c r="Y2614" s="7"/>
      <c r="AA2614" s="5"/>
      <c r="AC2614" s="7"/>
      <c r="AD2614" s="5"/>
      <c r="AE2614" s="5"/>
      <c r="AF2614" s="5"/>
      <c r="AJ2614" s="5"/>
    </row>
    <row r="2615" spans="22:36">
      <c r="V2615" s="6"/>
      <c r="W2615" s="27"/>
      <c r="X2615" s="7"/>
      <c r="Y2615" s="7"/>
      <c r="AA2615" s="5"/>
      <c r="AC2615" s="7"/>
      <c r="AD2615" s="5"/>
      <c r="AE2615" s="5"/>
      <c r="AF2615" s="5"/>
      <c r="AJ2615" s="5"/>
    </row>
    <row r="2616" spans="22:36">
      <c r="V2616" s="6"/>
      <c r="W2616" s="27"/>
      <c r="X2616" s="7"/>
      <c r="Y2616" s="7"/>
      <c r="AA2616" s="5"/>
      <c r="AC2616" s="7"/>
      <c r="AD2616" s="5"/>
      <c r="AE2616" s="5"/>
      <c r="AF2616" s="5"/>
      <c r="AJ2616" s="5"/>
    </row>
    <row r="2617" spans="22:36">
      <c r="V2617" s="6"/>
      <c r="W2617" s="27"/>
      <c r="X2617" s="7"/>
      <c r="Y2617" s="7"/>
      <c r="AA2617" s="5"/>
      <c r="AC2617" s="7"/>
      <c r="AD2617" s="5"/>
      <c r="AE2617" s="5"/>
      <c r="AF2617" s="5"/>
      <c r="AJ2617" s="5"/>
    </row>
    <row r="2618" spans="22:36">
      <c r="V2618" s="6"/>
      <c r="W2618" s="27"/>
      <c r="X2618" s="7"/>
      <c r="Y2618" s="7"/>
      <c r="AA2618" s="5"/>
      <c r="AC2618" s="7"/>
      <c r="AD2618" s="5"/>
      <c r="AE2618" s="5"/>
      <c r="AF2618" s="5"/>
      <c r="AJ2618" s="5"/>
    </row>
    <row r="2619" spans="22:36">
      <c r="V2619" s="6"/>
      <c r="W2619" s="27"/>
      <c r="X2619" s="7"/>
      <c r="Y2619" s="7"/>
      <c r="AA2619" s="5"/>
      <c r="AC2619" s="7"/>
      <c r="AD2619" s="5"/>
      <c r="AE2619" s="5"/>
      <c r="AF2619" s="5"/>
      <c r="AJ2619" s="5"/>
    </row>
    <row r="2620" spans="22:36">
      <c r="V2620" s="6"/>
      <c r="W2620" s="27"/>
      <c r="X2620" s="7"/>
      <c r="Y2620" s="7"/>
      <c r="AA2620" s="5"/>
      <c r="AC2620" s="7"/>
      <c r="AD2620" s="5"/>
      <c r="AE2620" s="5"/>
      <c r="AF2620" s="5"/>
      <c r="AJ2620" s="5"/>
    </row>
    <row r="2621" spans="22:36">
      <c r="V2621" s="6"/>
      <c r="W2621" s="27"/>
      <c r="X2621" s="7"/>
      <c r="Y2621" s="7"/>
      <c r="AA2621" s="5"/>
      <c r="AC2621" s="7"/>
      <c r="AD2621" s="5"/>
      <c r="AE2621" s="5"/>
      <c r="AF2621" s="5"/>
      <c r="AJ2621" s="5"/>
    </row>
    <row r="2622" spans="22:36">
      <c r="V2622" s="6"/>
      <c r="W2622" s="27"/>
      <c r="X2622" s="7"/>
      <c r="Y2622" s="7"/>
      <c r="AA2622" s="5"/>
      <c r="AC2622" s="7"/>
      <c r="AD2622" s="5"/>
      <c r="AE2622" s="5"/>
      <c r="AF2622" s="5"/>
      <c r="AJ2622" s="5"/>
    </row>
    <row r="2623" spans="22:36">
      <c r="V2623" s="6"/>
      <c r="W2623" s="27"/>
      <c r="X2623" s="7"/>
      <c r="Y2623" s="7"/>
      <c r="AA2623" s="5"/>
      <c r="AC2623" s="7"/>
      <c r="AD2623" s="5"/>
      <c r="AE2623" s="5"/>
      <c r="AF2623" s="5"/>
      <c r="AJ2623" s="5"/>
    </row>
    <row r="2624" spans="22:36">
      <c r="V2624" s="6"/>
      <c r="W2624" s="27"/>
      <c r="X2624" s="7"/>
      <c r="Y2624" s="7"/>
      <c r="AA2624" s="5"/>
      <c r="AC2624" s="7"/>
      <c r="AD2624" s="5"/>
      <c r="AE2624" s="5"/>
      <c r="AF2624" s="5"/>
      <c r="AJ2624" s="5"/>
    </row>
    <row r="2625" spans="22:36">
      <c r="V2625" s="6"/>
      <c r="W2625" s="27"/>
      <c r="X2625" s="7"/>
      <c r="Y2625" s="7"/>
      <c r="AA2625" s="5"/>
      <c r="AC2625" s="7"/>
      <c r="AD2625" s="5"/>
      <c r="AE2625" s="5"/>
      <c r="AF2625" s="5"/>
      <c r="AJ2625" s="5"/>
    </row>
    <row r="2626" spans="22:36">
      <c r="V2626" s="6"/>
      <c r="W2626" s="27"/>
      <c r="X2626" s="7"/>
      <c r="Y2626" s="7"/>
      <c r="AA2626" s="5"/>
      <c r="AC2626" s="7"/>
      <c r="AD2626" s="5"/>
      <c r="AE2626" s="5"/>
      <c r="AF2626" s="5"/>
      <c r="AJ2626" s="5"/>
    </row>
    <row r="2627" spans="22:36">
      <c r="V2627" s="6"/>
      <c r="W2627" s="27"/>
      <c r="X2627" s="7"/>
      <c r="Y2627" s="7"/>
      <c r="AA2627" s="5"/>
      <c r="AC2627" s="7"/>
      <c r="AD2627" s="5"/>
      <c r="AE2627" s="5"/>
      <c r="AF2627" s="5"/>
      <c r="AJ2627" s="5"/>
    </row>
    <row r="2628" spans="22:36">
      <c r="V2628" s="6"/>
      <c r="W2628" s="27"/>
      <c r="X2628" s="7"/>
      <c r="Y2628" s="7"/>
      <c r="AA2628" s="5"/>
      <c r="AC2628" s="7"/>
      <c r="AD2628" s="5"/>
      <c r="AE2628" s="5"/>
      <c r="AF2628" s="5"/>
      <c r="AJ2628" s="5"/>
    </row>
    <row r="2629" spans="22:36">
      <c r="V2629" s="6"/>
      <c r="W2629" s="27"/>
      <c r="X2629" s="7"/>
      <c r="Y2629" s="7"/>
      <c r="AA2629" s="5"/>
      <c r="AC2629" s="7"/>
      <c r="AD2629" s="5"/>
      <c r="AE2629" s="5"/>
      <c r="AF2629" s="5"/>
      <c r="AJ2629" s="5"/>
    </row>
    <row r="2630" spans="22:36">
      <c r="V2630" s="6"/>
      <c r="W2630" s="27"/>
      <c r="X2630" s="7"/>
      <c r="Y2630" s="7"/>
      <c r="AA2630" s="5"/>
      <c r="AC2630" s="7"/>
      <c r="AD2630" s="5"/>
      <c r="AE2630" s="5"/>
      <c r="AF2630" s="5"/>
      <c r="AJ2630" s="5"/>
    </row>
    <row r="2631" spans="22:36">
      <c r="V2631" s="6"/>
      <c r="W2631" s="27"/>
      <c r="X2631" s="7"/>
      <c r="Y2631" s="7"/>
      <c r="AA2631" s="5"/>
      <c r="AC2631" s="7"/>
      <c r="AD2631" s="5"/>
      <c r="AE2631" s="5"/>
      <c r="AF2631" s="5"/>
      <c r="AJ2631" s="5"/>
    </row>
    <row r="2632" spans="22:36">
      <c r="V2632" s="6"/>
      <c r="W2632" s="27"/>
      <c r="X2632" s="7"/>
      <c r="Y2632" s="7"/>
      <c r="AA2632" s="5"/>
      <c r="AC2632" s="7"/>
      <c r="AD2632" s="5"/>
      <c r="AE2632" s="5"/>
      <c r="AF2632" s="5"/>
      <c r="AJ2632" s="5"/>
    </row>
    <row r="2633" spans="22:36">
      <c r="V2633" s="6"/>
      <c r="W2633" s="27"/>
      <c r="X2633" s="7"/>
      <c r="Y2633" s="7"/>
      <c r="AA2633" s="5"/>
      <c r="AC2633" s="7"/>
      <c r="AD2633" s="5"/>
      <c r="AE2633" s="5"/>
      <c r="AF2633" s="5"/>
      <c r="AJ2633" s="5"/>
    </row>
    <row r="2634" spans="22:36">
      <c r="V2634" s="6"/>
      <c r="W2634" s="27"/>
      <c r="X2634" s="7"/>
      <c r="Y2634" s="7"/>
      <c r="AA2634" s="5"/>
      <c r="AC2634" s="7"/>
      <c r="AD2634" s="5"/>
      <c r="AE2634" s="5"/>
      <c r="AF2634" s="5"/>
      <c r="AJ2634" s="5"/>
    </row>
    <row r="2635" spans="22:36">
      <c r="V2635" s="6"/>
      <c r="W2635" s="27"/>
      <c r="X2635" s="7"/>
      <c r="Y2635" s="7"/>
      <c r="AA2635" s="5"/>
      <c r="AC2635" s="7"/>
      <c r="AD2635" s="5"/>
      <c r="AE2635" s="5"/>
      <c r="AF2635" s="5"/>
      <c r="AJ2635" s="5"/>
    </row>
    <row r="2636" spans="22:36">
      <c r="V2636" s="6"/>
      <c r="W2636" s="27"/>
      <c r="X2636" s="7"/>
      <c r="Y2636" s="7"/>
      <c r="AA2636" s="5"/>
      <c r="AC2636" s="7"/>
      <c r="AD2636" s="5"/>
      <c r="AE2636" s="5"/>
      <c r="AF2636" s="5"/>
      <c r="AJ2636" s="5"/>
    </row>
    <row r="2637" spans="22:36">
      <c r="V2637" s="6"/>
      <c r="W2637" s="27"/>
      <c r="X2637" s="7"/>
      <c r="Y2637" s="7"/>
      <c r="AA2637" s="5"/>
      <c r="AC2637" s="7"/>
      <c r="AD2637" s="5"/>
      <c r="AE2637" s="5"/>
      <c r="AF2637" s="5"/>
      <c r="AJ2637" s="5"/>
    </row>
    <row r="2638" spans="22:36">
      <c r="V2638" s="6"/>
      <c r="W2638" s="27"/>
      <c r="X2638" s="7"/>
      <c r="Y2638" s="7"/>
      <c r="AA2638" s="5"/>
      <c r="AC2638" s="7"/>
      <c r="AD2638" s="5"/>
      <c r="AE2638" s="5"/>
      <c r="AF2638" s="5"/>
      <c r="AJ2638" s="5"/>
    </row>
    <row r="2639" spans="22:36">
      <c r="V2639" s="6"/>
      <c r="W2639" s="27"/>
      <c r="X2639" s="7"/>
      <c r="Y2639" s="7"/>
      <c r="AA2639" s="5"/>
      <c r="AC2639" s="7"/>
      <c r="AD2639" s="5"/>
      <c r="AE2639" s="5"/>
      <c r="AF2639" s="5"/>
      <c r="AJ2639" s="5"/>
    </row>
    <row r="2640" spans="22:36">
      <c r="V2640" s="6"/>
      <c r="W2640" s="27"/>
      <c r="X2640" s="7"/>
      <c r="Y2640" s="7"/>
      <c r="AA2640" s="5"/>
      <c r="AC2640" s="7"/>
      <c r="AD2640" s="5"/>
      <c r="AE2640" s="5"/>
      <c r="AF2640" s="5"/>
      <c r="AJ2640" s="5"/>
    </row>
    <row r="2641" spans="22:36">
      <c r="V2641" s="6"/>
      <c r="W2641" s="27"/>
      <c r="X2641" s="7"/>
      <c r="Y2641" s="7"/>
      <c r="AA2641" s="5"/>
      <c r="AC2641" s="7"/>
      <c r="AD2641" s="5"/>
      <c r="AE2641" s="5"/>
      <c r="AF2641" s="5"/>
      <c r="AJ2641" s="5"/>
    </row>
    <row r="2642" spans="22:36">
      <c r="V2642" s="6"/>
      <c r="W2642" s="27"/>
      <c r="X2642" s="7"/>
      <c r="Y2642" s="7"/>
      <c r="AA2642" s="5"/>
      <c r="AC2642" s="7"/>
      <c r="AD2642" s="5"/>
      <c r="AE2642" s="5"/>
      <c r="AF2642" s="5"/>
      <c r="AJ2642" s="5"/>
    </row>
    <row r="2643" spans="22:36">
      <c r="V2643" s="6"/>
      <c r="W2643" s="27"/>
      <c r="X2643" s="7"/>
      <c r="Y2643" s="7"/>
      <c r="AA2643" s="5"/>
      <c r="AC2643" s="7"/>
      <c r="AD2643" s="5"/>
      <c r="AE2643" s="5"/>
      <c r="AF2643" s="5"/>
      <c r="AJ2643" s="5"/>
    </row>
    <row r="2644" spans="22:36">
      <c r="V2644" s="6"/>
      <c r="W2644" s="27"/>
      <c r="X2644" s="7"/>
      <c r="Y2644" s="7"/>
      <c r="AA2644" s="5"/>
      <c r="AC2644" s="7"/>
      <c r="AD2644" s="5"/>
      <c r="AE2644" s="5"/>
      <c r="AF2644" s="5"/>
      <c r="AJ2644" s="5"/>
    </row>
    <row r="2645" spans="22:36">
      <c r="V2645" s="6"/>
      <c r="W2645" s="27"/>
      <c r="X2645" s="7"/>
      <c r="Y2645" s="7"/>
      <c r="AA2645" s="5"/>
      <c r="AC2645" s="7"/>
      <c r="AD2645" s="5"/>
      <c r="AE2645" s="5"/>
      <c r="AF2645" s="5"/>
      <c r="AJ2645" s="5"/>
    </row>
    <row r="2646" spans="22:36">
      <c r="V2646" s="6"/>
      <c r="W2646" s="27"/>
      <c r="X2646" s="7"/>
      <c r="Y2646" s="7"/>
      <c r="AA2646" s="5"/>
      <c r="AC2646" s="7"/>
      <c r="AD2646" s="5"/>
      <c r="AE2646" s="5"/>
      <c r="AF2646" s="5"/>
      <c r="AJ2646" s="5"/>
    </row>
    <row r="2647" spans="22:36">
      <c r="V2647" s="6"/>
      <c r="W2647" s="27"/>
      <c r="X2647" s="7"/>
      <c r="Y2647" s="7"/>
      <c r="AA2647" s="5"/>
      <c r="AC2647" s="7"/>
      <c r="AD2647" s="5"/>
      <c r="AE2647" s="5"/>
      <c r="AF2647" s="5"/>
      <c r="AJ2647" s="5"/>
    </row>
    <row r="2648" spans="22:36">
      <c r="V2648" s="6"/>
      <c r="W2648" s="27"/>
      <c r="X2648" s="7"/>
      <c r="Y2648" s="7"/>
      <c r="AA2648" s="5"/>
      <c r="AC2648" s="7"/>
      <c r="AD2648" s="5"/>
      <c r="AE2648" s="5"/>
      <c r="AF2648" s="5"/>
      <c r="AJ2648" s="5"/>
    </row>
    <row r="2649" spans="22:36">
      <c r="V2649" s="6"/>
      <c r="W2649" s="27"/>
      <c r="X2649" s="7"/>
      <c r="Y2649" s="7"/>
      <c r="AA2649" s="5"/>
      <c r="AC2649" s="7"/>
      <c r="AD2649" s="5"/>
      <c r="AE2649" s="5"/>
      <c r="AF2649" s="5"/>
      <c r="AJ2649" s="5"/>
    </row>
    <row r="2650" spans="22:36">
      <c r="V2650" s="6"/>
      <c r="W2650" s="27"/>
      <c r="X2650" s="7"/>
      <c r="Y2650" s="7"/>
      <c r="AA2650" s="5"/>
      <c r="AC2650" s="7"/>
      <c r="AD2650" s="5"/>
      <c r="AE2650" s="5"/>
      <c r="AF2650" s="5"/>
      <c r="AJ2650" s="5"/>
    </row>
    <row r="2651" spans="22:36">
      <c r="V2651" s="6"/>
      <c r="W2651" s="27"/>
      <c r="X2651" s="7"/>
      <c r="Y2651" s="7"/>
      <c r="AA2651" s="5"/>
      <c r="AC2651" s="7"/>
      <c r="AD2651" s="5"/>
      <c r="AE2651" s="5"/>
      <c r="AF2651" s="5"/>
      <c r="AJ2651" s="5"/>
    </row>
    <row r="2652" spans="22:36">
      <c r="V2652" s="6"/>
      <c r="W2652" s="27"/>
      <c r="X2652" s="7"/>
      <c r="Y2652" s="7"/>
      <c r="AA2652" s="5"/>
      <c r="AC2652" s="7"/>
      <c r="AD2652" s="5"/>
      <c r="AE2652" s="5"/>
      <c r="AF2652" s="5"/>
      <c r="AJ2652" s="5"/>
    </row>
    <row r="2653" spans="22:36">
      <c r="V2653" s="6"/>
      <c r="W2653" s="27"/>
      <c r="X2653" s="7"/>
      <c r="Y2653" s="7"/>
      <c r="AA2653" s="5"/>
      <c r="AC2653" s="7"/>
      <c r="AD2653" s="5"/>
      <c r="AE2653" s="5"/>
      <c r="AF2653" s="5"/>
      <c r="AJ2653" s="5"/>
    </row>
    <row r="2654" spans="22:36">
      <c r="V2654" s="6"/>
      <c r="W2654" s="27"/>
      <c r="X2654" s="7"/>
      <c r="Y2654" s="7"/>
      <c r="AA2654" s="5"/>
      <c r="AC2654" s="7"/>
      <c r="AD2654" s="5"/>
      <c r="AE2654" s="5"/>
      <c r="AF2654" s="5"/>
      <c r="AJ2654" s="5"/>
    </row>
    <row r="2655" spans="22:36">
      <c r="V2655" s="6"/>
      <c r="W2655" s="27"/>
      <c r="X2655" s="7"/>
      <c r="Y2655" s="7"/>
      <c r="AA2655" s="5"/>
      <c r="AC2655" s="7"/>
      <c r="AD2655" s="5"/>
      <c r="AE2655" s="5"/>
      <c r="AF2655" s="5"/>
      <c r="AJ2655" s="5"/>
    </row>
    <row r="2656" spans="22:36">
      <c r="V2656" s="6"/>
      <c r="W2656" s="27"/>
      <c r="X2656" s="7"/>
      <c r="Y2656" s="7"/>
      <c r="AA2656" s="5"/>
      <c r="AC2656" s="7"/>
      <c r="AD2656" s="5"/>
      <c r="AE2656" s="5"/>
      <c r="AF2656" s="5"/>
      <c r="AJ2656" s="5"/>
    </row>
    <row r="2657" spans="22:36">
      <c r="V2657" s="6"/>
      <c r="W2657" s="27"/>
      <c r="X2657" s="7"/>
      <c r="Y2657" s="7"/>
      <c r="AA2657" s="5"/>
      <c r="AC2657" s="7"/>
      <c r="AD2657" s="5"/>
      <c r="AE2657" s="5"/>
      <c r="AF2657" s="5"/>
      <c r="AJ2657" s="5"/>
    </row>
    <row r="2658" spans="22:36">
      <c r="V2658" s="6"/>
      <c r="W2658" s="27"/>
      <c r="X2658" s="7"/>
      <c r="Y2658" s="7"/>
      <c r="AA2658" s="5"/>
      <c r="AC2658" s="7"/>
      <c r="AD2658" s="5"/>
      <c r="AE2658" s="5"/>
      <c r="AF2658" s="5"/>
      <c r="AJ2658" s="5"/>
    </row>
    <row r="2659" spans="22:36">
      <c r="V2659" s="6"/>
      <c r="W2659" s="27"/>
      <c r="X2659" s="7"/>
      <c r="Y2659" s="7"/>
      <c r="AA2659" s="5"/>
      <c r="AC2659" s="7"/>
      <c r="AD2659" s="5"/>
      <c r="AE2659" s="5"/>
      <c r="AF2659" s="5"/>
      <c r="AJ2659" s="5"/>
    </row>
    <row r="2660" spans="22:36">
      <c r="V2660" s="6"/>
      <c r="W2660" s="27"/>
      <c r="X2660" s="7"/>
      <c r="Y2660" s="7"/>
      <c r="AA2660" s="5"/>
      <c r="AC2660" s="7"/>
      <c r="AD2660" s="5"/>
      <c r="AE2660" s="5"/>
      <c r="AF2660" s="5"/>
      <c r="AJ2660" s="5"/>
    </row>
    <row r="2661" spans="22:36">
      <c r="V2661" s="6"/>
      <c r="W2661" s="27"/>
      <c r="X2661" s="7"/>
      <c r="Y2661" s="7"/>
      <c r="AA2661" s="5"/>
      <c r="AC2661" s="7"/>
      <c r="AD2661" s="5"/>
      <c r="AE2661" s="5"/>
      <c r="AF2661" s="5"/>
      <c r="AJ2661" s="5"/>
    </row>
    <row r="2662" spans="22:36">
      <c r="V2662" s="6"/>
      <c r="W2662" s="27"/>
      <c r="X2662" s="7"/>
      <c r="Y2662" s="7"/>
      <c r="AA2662" s="5"/>
      <c r="AC2662" s="7"/>
      <c r="AD2662" s="5"/>
      <c r="AE2662" s="5"/>
      <c r="AF2662" s="5"/>
      <c r="AJ2662" s="5"/>
    </row>
    <row r="2663" spans="22:36">
      <c r="V2663" s="6"/>
      <c r="W2663" s="27"/>
      <c r="X2663" s="7"/>
      <c r="Y2663" s="7"/>
      <c r="AA2663" s="5"/>
      <c r="AC2663" s="7"/>
      <c r="AD2663" s="5"/>
      <c r="AE2663" s="5"/>
      <c r="AF2663" s="5"/>
      <c r="AJ2663" s="5"/>
    </row>
    <row r="2664" spans="22:36">
      <c r="V2664" s="6"/>
      <c r="W2664" s="27"/>
      <c r="X2664" s="7"/>
      <c r="Y2664" s="7"/>
      <c r="AA2664" s="5"/>
      <c r="AC2664" s="7"/>
      <c r="AD2664" s="5"/>
      <c r="AE2664" s="5"/>
      <c r="AF2664" s="5"/>
      <c r="AJ2664" s="5"/>
    </row>
    <row r="2665" spans="22:36">
      <c r="V2665" s="6"/>
      <c r="W2665" s="27"/>
      <c r="X2665" s="7"/>
      <c r="Y2665" s="7"/>
      <c r="AA2665" s="5"/>
      <c r="AC2665" s="7"/>
      <c r="AD2665" s="5"/>
      <c r="AE2665" s="5"/>
      <c r="AF2665" s="5"/>
      <c r="AJ2665" s="5"/>
    </row>
    <row r="2666" spans="22:36">
      <c r="V2666" s="6"/>
      <c r="W2666" s="27"/>
      <c r="X2666" s="7"/>
      <c r="Y2666" s="7"/>
      <c r="AA2666" s="5"/>
      <c r="AC2666" s="7"/>
      <c r="AD2666" s="5"/>
      <c r="AE2666" s="5"/>
      <c r="AF2666" s="5"/>
      <c r="AJ2666" s="5"/>
    </row>
    <row r="2667" spans="22:36">
      <c r="V2667" s="6"/>
      <c r="W2667" s="27"/>
      <c r="X2667" s="7"/>
      <c r="Y2667" s="7"/>
      <c r="AA2667" s="5"/>
      <c r="AC2667" s="7"/>
      <c r="AD2667" s="5"/>
      <c r="AE2667" s="5"/>
      <c r="AF2667" s="5"/>
      <c r="AJ2667" s="5"/>
    </row>
    <row r="2668" spans="22:36">
      <c r="V2668" s="6"/>
      <c r="W2668" s="27"/>
      <c r="X2668" s="7"/>
      <c r="Y2668" s="7"/>
      <c r="AA2668" s="5"/>
      <c r="AC2668" s="7"/>
      <c r="AD2668" s="5"/>
      <c r="AE2668" s="5"/>
      <c r="AF2668" s="5"/>
      <c r="AJ2668" s="5"/>
    </row>
    <row r="2669" spans="22:36">
      <c r="V2669" s="6"/>
      <c r="W2669" s="27"/>
      <c r="X2669" s="7"/>
      <c r="Y2669" s="7"/>
      <c r="AA2669" s="5"/>
      <c r="AC2669" s="7"/>
      <c r="AD2669" s="5"/>
      <c r="AE2669" s="5"/>
      <c r="AF2669" s="5"/>
      <c r="AJ2669" s="5"/>
    </row>
    <row r="2670" spans="22:36">
      <c r="V2670" s="6"/>
      <c r="W2670" s="27"/>
      <c r="X2670" s="7"/>
      <c r="Y2670" s="7"/>
      <c r="AA2670" s="5"/>
      <c r="AC2670" s="7"/>
      <c r="AD2670" s="5"/>
      <c r="AE2670" s="5"/>
      <c r="AF2670" s="5"/>
      <c r="AJ2670" s="5"/>
    </row>
    <row r="2671" spans="22:36">
      <c r="V2671" s="6"/>
      <c r="W2671" s="27"/>
      <c r="X2671" s="7"/>
      <c r="Y2671" s="7"/>
      <c r="AA2671" s="5"/>
      <c r="AC2671" s="7"/>
      <c r="AD2671" s="5"/>
      <c r="AE2671" s="5"/>
      <c r="AF2671" s="5"/>
      <c r="AJ2671" s="5"/>
    </row>
    <row r="2672" spans="22:36">
      <c r="V2672" s="6"/>
      <c r="W2672" s="27"/>
      <c r="X2672" s="7"/>
      <c r="Y2672" s="7"/>
      <c r="AA2672" s="5"/>
      <c r="AC2672" s="7"/>
      <c r="AD2672" s="5"/>
      <c r="AE2672" s="5"/>
      <c r="AF2672" s="5"/>
      <c r="AJ2672" s="5"/>
    </row>
    <row r="2673" spans="22:36">
      <c r="V2673" s="6"/>
      <c r="W2673" s="27"/>
      <c r="X2673" s="7"/>
      <c r="Y2673" s="7"/>
      <c r="AA2673" s="5"/>
      <c r="AC2673" s="7"/>
      <c r="AD2673" s="5"/>
      <c r="AE2673" s="5"/>
      <c r="AF2673" s="5"/>
      <c r="AJ2673" s="5"/>
    </row>
    <row r="2674" spans="22:36">
      <c r="V2674" s="6"/>
      <c r="W2674" s="27"/>
      <c r="X2674" s="7"/>
      <c r="Y2674" s="7"/>
      <c r="AA2674" s="5"/>
      <c r="AC2674" s="7"/>
      <c r="AD2674" s="5"/>
      <c r="AE2674" s="5"/>
      <c r="AF2674" s="5"/>
      <c r="AJ2674" s="5"/>
    </row>
    <row r="2675" spans="22:36">
      <c r="V2675" s="6"/>
      <c r="W2675" s="27"/>
      <c r="X2675" s="7"/>
      <c r="Y2675" s="7"/>
      <c r="AA2675" s="5"/>
      <c r="AC2675" s="7"/>
      <c r="AD2675" s="5"/>
      <c r="AE2675" s="5"/>
      <c r="AF2675" s="5"/>
      <c r="AJ2675" s="5"/>
    </row>
    <row r="2676" spans="22:36">
      <c r="V2676" s="6"/>
      <c r="W2676" s="27"/>
      <c r="X2676" s="7"/>
      <c r="Y2676" s="7"/>
      <c r="AA2676" s="5"/>
      <c r="AC2676" s="7"/>
      <c r="AD2676" s="5"/>
      <c r="AE2676" s="5"/>
      <c r="AF2676" s="5"/>
      <c r="AJ2676" s="5"/>
    </row>
    <row r="2677" spans="22:36">
      <c r="V2677" s="6"/>
      <c r="W2677" s="27"/>
      <c r="X2677" s="7"/>
      <c r="Y2677" s="7"/>
      <c r="AA2677" s="5"/>
      <c r="AC2677" s="7"/>
      <c r="AD2677" s="5"/>
      <c r="AE2677" s="5"/>
      <c r="AF2677" s="5"/>
      <c r="AJ2677" s="5"/>
    </row>
    <row r="2678" spans="22:36">
      <c r="V2678" s="6"/>
      <c r="W2678" s="27"/>
      <c r="X2678" s="7"/>
      <c r="Y2678" s="7"/>
      <c r="AA2678" s="5"/>
      <c r="AC2678" s="7"/>
      <c r="AD2678" s="5"/>
      <c r="AE2678" s="5"/>
      <c r="AF2678" s="5"/>
      <c r="AJ2678" s="5"/>
    </row>
    <row r="2679" spans="22:36">
      <c r="V2679" s="6"/>
      <c r="W2679" s="27"/>
      <c r="X2679" s="7"/>
      <c r="Y2679" s="7"/>
      <c r="AA2679" s="5"/>
      <c r="AC2679" s="7"/>
      <c r="AD2679" s="5"/>
      <c r="AE2679" s="5"/>
      <c r="AF2679" s="5"/>
      <c r="AJ2679" s="5"/>
    </row>
    <row r="2680" spans="22:36">
      <c r="V2680" s="6"/>
      <c r="W2680" s="27"/>
      <c r="X2680" s="7"/>
      <c r="Y2680" s="7"/>
      <c r="AA2680" s="5"/>
      <c r="AC2680" s="7"/>
      <c r="AD2680" s="5"/>
      <c r="AE2680" s="5"/>
      <c r="AF2680" s="5"/>
      <c r="AJ2680" s="5"/>
    </row>
    <row r="2681" spans="22:36">
      <c r="V2681" s="6"/>
      <c r="W2681" s="27"/>
      <c r="X2681" s="7"/>
      <c r="Y2681" s="7"/>
      <c r="AA2681" s="5"/>
      <c r="AC2681" s="7"/>
      <c r="AD2681" s="5"/>
      <c r="AE2681" s="5"/>
      <c r="AF2681" s="5"/>
      <c r="AJ2681" s="5"/>
    </row>
    <row r="2682" spans="22:36">
      <c r="V2682" s="6"/>
      <c r="W2682" s="27"/>
      <c r="X2682" s="7"/>
      <c r="Y2682" s="7"/>
      <c r="AA2682" s="5"/>
      <c r="AC2682" s="7"/>
      <c r="AD2682" s="5"/>
      <c r="AE2682" s="5"/>
      <c r="AF2682" s="5"/>
      <c r="AJ2682" s="5"/>
    </row>
    <row r="2683" spans="22:36">
      <c r="V2683" s="6"/>
      <c r="W2683" s="27"/>
      <c r="X2683" s="7"/>
      <c r="Y2683" s="7"/>
      <c r="AA2683" s="5"/>
      <c r="AC2683" s="7"/>
      <c r="AD2683" s="5"/>
      <c r="AE2683" s="5"/>
      <c r="AF2683" s="5"/>
      <c r="AJ2683" s="5"/>
    </row>
    <row r="2684" spans="22:36">
      <c r="V2684" s="6"/>
      <c r="W2684" s="27"/>
      <c r="X2684" s="7"/>
      <c r="Y2684" s="7"/>
      <c r="AA2684" s="5"/>
      <c r="AC2684" s="7"/>
      <c r="AD2684" s="5"/>
      <c r="AE2684" s="5"/>
      <c r="AF2684" s="5"/>
      <c r="AJ2684" s="5"/>
    </row>
    <row r="2685" spans="22:36">
      <c r="V2685" s="6"/>
      <c r="W2685" s="27"/>
      <c r="X2685" s="7"/>
      <c r="Y2685" s="7"/>
      <c r="AA2685" s="5"/>
      <c r="AC2685" s="7"/>
      <c r="AD2685" s="5"/>
      <c r="AE2685" s="5"/>
      <c r="AF2685" s="5"/>
      <c r="AJ2685" s="5"/>
    </row>
    <row r="2686" spans="22:36">
      <c r="V2686" s="6"/>
      <c r="W2686" s="27"/>
      <c r="X2686" s="7"/>
      <c r="Y2686" s="7"/>
      <c r="AA2686" s="5"/>
      <c r="AC2686" s="7"/>
      <c r="AD2686" s="5"/>
      <c r="AE2686" s="5"/>
      <c r="AF2686" s="5"/>
      <c r="AJ2686" s="5"/>
    </row>
    <row r="2687" spans="22:36">
      <c r="V2687" s="6"/>
      <c r="W2687" s="27"/>
      <c r="X2687" s="7"/>
      <c r="Y2687" s="7"/>
      <c r="AA2687" s="5"/>
      <c r="AC2687" s="7"/>
      <c r="AD2687" s="5"/>
      <c r="AE2687" s="5"/>
      <c r="AF2687" s="5"/>
      <c r="AJ2687" s="5"/>
    </row>
    <row r="2688" spans="22:36">
      <c r="V2688" s="6"/>
      <c r="W2688" s="27"/>
      <c r="X2688" s="7"/>
      <c r="Y2688" s="7"/>
      <c r="AA2688" s="5"/>
      <c r="AC2688" s="7"/>
      <c r="AD2688" s="5"/>
      <c r="AE2688" s="5"/>
      <c r="AF2688" s="5"/>
      <c r="AJ2688" s="5"/>
    </row>
    <row r="2689" spans="22:36">
      <c r="V2689" s="6"/>
      <c r="W2689" s="27"/>
      <c r="X2689" s="7"/>
      <c r="Y2689" s="7"/>
      <c r="AA2689" s="5"/>
      <c r="AC2689" s="7"/>
      <c r="AD2689" s="5"/>
      <c r="AE2689" s="5"/>
      <c r="AF2689" s="5"/>
      <c r="AJ2689" s="5"/>
    </row>
    <row r="2690" spans="22:36">
      <c r="V2690" s="6"/>
      <c r="W2690" s="27"/>
      <c r="X2690" s="7"/>
      <c r="Y2690" s="7"/>
      <c r="AA2690" s="5"/>
      <c r="AC2690" s="7"/>
      <c r="AD2690" s="5"/>
      <c r="AE2690" s="5"/>
      <c r="AF2690" s="5"/>
      <c r="AJ2690" s="5"/>
    </row>
    <row r="2691" spans="22:36">
      <c r="V2691" s="6"/>
      <c r="W2691" s="27"/>
      <c r="X2691" s="7"/>
      <c r="Y2691" s="7"/>
      <c r="AA2691" s="5"/>
      <c r="AC2691" s="7"/>
      <c r="AD2691" s="5"/>
      <c r="AE2691" s="5"/>
      <c r="AF2691" s="5"/>
      <c r="AJ2691" s="5"/>
    </row>
    <row r="2692" spans="22:36">
      <c r="V2692" s="6"/>
      <c r="W2692" s="27"/>
      <c r="X2692" s="7"/>
      <c r="Y2692" s="7"/>
      <c r="AA2692" s="5"/>
      <c r="AC2692" s="7"/>
      <c r="AD2692" s="5"/>
      <c r="AE2692" s="5"/>
      <c r="AF2692" s="5"/>
      <c r="AJ2692" s="5"/>
    </row>
    <row r="2693" spans="22:36">
      <c r="V2693" s="6"/>
      <c r="W2693" s="27"/>
      <c r="X2693" s="7"/>
      <c r="Y2693" s="7"/>
      <c r="AA2693" s="5"/>
      <c r="AC2693" s="7"/>
      <c r="AD2693" s="5"/>
      <c r="AE2693" s="5"/>
      <c r="AF2693" s="5"/>
      <c r="AJ2693" s="5"/>
    </row>
    <row r="2694" spans="22:36">
      <c r="V2694" s="6"/>
      <c r="W2694" s="27"/>
      <c r="X2694" s="7"/>
      <c r="Y2694" s="7"/>
      <c r="AA2694" s="5"/>
      <c r="AC2694" s="7"/>
      <c r="AD2694" s="5"/>
      <c r="AE2694" s="5"/>
      <c r="AF2694" s="5"/>
      <c r="AJ2694" s="5"/>
    </row>
    <row r="2695" spans="22:36">
      <c r="V2695" s="6"/>
      <c r="W2695" s="27"/>
      <c r="X2695" s="7"/>
      <c r="Y2695" s="7"/>
      <c r="AA2695" s="5"/>
      <c r="AC2695" s="7"/>
      <c r="AD2695" s="5"/>
      <c r="AE2695" s="5"/>
      <c r="AF2695" s="5"/>
      <c r="AJ2695" s="5"/>
    </row>
    <row r="2696" spans="22:36">
      <c r="V2696" s="6"/>
      <c r="W2696" s="27"/>
      <c r="X2696" s="7"/>
      <c r="Y2696" s="7"/>
      <c r="AA2696" s="5"/>
      <c r="AC2696" s="7"/>
      <c r="AD2696" s="5"/>
      <c r="AE2696" s="5"/>
      <c r="AF2696" s="5"/>
      <c r="AJ2696" s="5"/>
    </row>
    <row r="2697" spans="22:36">
      <c r="V2697" s="6"/>
      <c r="W2697" s="27"/>
      <c r="X2697" s="7"/>
      <c r="Y2697" s="7"/>
      <c r="AA2697" s="5"/>
      <c r="AC2697" s="7"/>
      <c r="AD2697" s="5"/>
      <c r="AE2697" s="5"/>
      <c r="AF2697" s="5"/>
      <c r="AJ2697" s="5"/>
    </row>
    <row r="2698" spans="22:36">
      <c r="V2698" s="6"/>
      <c r="W2698" s="27"/>
      <c r="X2698" s="7"/>
      <c r="Y2698" s="7"/>
      <c r="AA2698" s="5"/>
      <c r="AC2698" s="7"/>
      <c r="AD2698" s="5"/>
      <c r="AE2698" s="5"/>
      <c r="AF2698" s="5"/>
      <c r="AJ2698" s="5"/>
    </row>
    <row r="2699" spans="22:36">
      <c r="V2699" s="6"/>
      <c r="W2699" s="27"/>
      <c r="X2699" s="7"/>
      <c r="Y2699" s="7"/>
      <c r="AA2699" s="5"/>
      <c r="AC2699" s="7"/>
      <c r="AD2699" s="5"/>
      <c r="AE2699" s="5"/>
      <c r="AF2699" s="5"/>
      <c r="AJ2699" s="5"/>
    </row>
    <row r="2700" spans="22:36">
      <c r="V2700" s="6"/>
      <c r="W2700" s="27"/>
      <c r="X2700" s="7"/>
      <c r="Y2700" s="7"/>
      <c r="AA2700" s="5"/>
      <c r="AC2700" s="7"/>
      <c r="AD2700" s="5"/>
      <c r="AE2700" s="5"/>
      <c r="AF2700" s="5"/>
      <c r="AJ2700" s="5"/>
    </row>
    <row r="2701" spans="22:36">
      <c r="V2701" s="6"/>
      <c r="W2701" s="27"/>
      <c r="X2701" s="7"/>
      <c r="Y2701" s="7"/>
      <c r="AA2701" s="5"/>
      <c r="AC2701" s="7"/>
      <c r="AD2701" s="5"/>
      <c r="AE2701" s="5"/>
      <c r="AF2701" s="5"/>
      <c r="AJ2701" s="5"/>
    </row>
    <row r="2702" spans="22:36">
      <c r="V2702" s="6"/>
      <c r="W2702" s="27"/>
      <c r="X2702" s="7"/>
      <c r="Y2702" s="7"/>
      <c r="AA2702" s="5"/>
      <c r="AC2702" s="7"/>
      <c r="AD2702" s="5"/>
      <c r="AE2702" s="5"/>
      <c r="AF2702" s="5"/>
      <c r="AJ2702" s="5"/>
    </row>
    <row r="2703" spans="22:36">
      <c r="V2703" s="6"/>
      <c r="W2703" s="27"/>
      <c r="X2703" s="7"/>
      <c r="Y2703" s="7"/>
      <c r="AA2703" s="5"/>
      <c r="AC2703" s="7"/>
      <c r="AD2703" s="5"/>
      <c r="AE2703" s="5"/>
      <c r="AF2703" s="5"/>
      <c r="AJ2703" s="5"/>
    </row>
    <row r="2704" spans="22:36">
      <c r="V2704" s="6"/>
      <c r="W2704" s="27"/>
      <c r="X2704" s="7"/>
      <c r="Y2704" s="7"/>
      <c r="AA2704" s="5"/>
      <c r="AC2704" s="7"/>
      <c r="AD2704" s="5"/>
      <c r="AE2704" s="5"/>
      <c r="AF2704" s="5"/>
      <c r="AJ2704" s="5"/>
    </row>
    <row r="2705" spans="22:36">
      <c r="V2705" s="6"/>
      <c r="W2705" s="27"/>
      <c r="X2705" s="7"/>
      <c r="Y2705" s="7"/>
      <c r="AA2705" s="5"/>
      <c r="AC2705" s="7"/>
      <c r="AD2705" s="5"/>
      <c r="AE2705" s="5"/>
      <c r="AF2705" s="5"/>
      <c r="AJ2705" s="5"/>
    </row>
    <row r="2706" spans="22:36">
      <c r="V2706" s="6"/>
      <c r="W2706" s="27"/>
      <c r="X2706" s="7"/>
      <c r="Y2706" s="7"/>
      <c r="AA2706" s="5"/>
      <c r="AC2706" s="7"/>
      <c r="AD2706" s="5"/>
      <c r="AE2706" s="5"/>
      <c r="AF2706" s="5"/>
      <c r="AJ2706" s="5"/>
    </row>
    <row r="2707" spans="22:36">
      <c r="V2707" s="6"/>
      <c r="W2707" s="27"/>
      <c r="X2707" s="7"/>
      <c r="Y2707" s="7"/>
      <c r="AA2707" s="5"/>
      <c r="AC2707" s="7"/>
      <c r="AD2707" s="5"/>
      <c r="AE2707" s="5"/>
      <c r="AF2707" s="5"/>
      <c r="AJ2707" s="5"/>
    </row>
    <row r="2708" spans="22:36">
      <c r="V2708" s="6"/>
      <c r="W2708" s="27"/>
      <c r="X2708" s="7"/>
      <c r="Y2708" s="7"/>
      <c r="AA2708" s="5"/>
      <c r="AC2708" s="7"/>
      <c r="AD2708" s="5"/>
      <c r="AE2708" s="5"/>
      <c r="AF2708" s="5"/>
      <c r="AJ2708" s="5"/>
    </row>
    <row r="2709" spans="22:36">
      <c r="V2709" s="6"/>
      <c r="W2709" s="27"/>
      <c r="X2709" s="7"/>
      <c r="Y2709" s="7"/>
      <c r="AA2709" s="5"/>
      <c r="AC2709" s="7"/>
      <c r="AD2709" s="5"/>
      <c r="AE2709" s="5"/>
      <c r="AF2709" s="5"/>
      <c r="AJ2709" s="5"/>
    </row>
    <row r="2710" spans="22:36">
      <c r="V2710" s="6"/>
      <c r="W2710" s="27"/>
      <c r="X2710" s="7"/>
      <c r="Y2710" s="7"/>
      <c r="AA2710" s="5"/>
      <c r="AC2710" s="7"/>
      <c r="AD2710" s="5"/>
      <c r="AE2710" s="5"/>
      <c r="AF2710" s="5"/>
      <c r="AJ2710" s="5"/>
    </row>
    <row r="2711" spans="22:36">
      <c r="V2711" s="6"/>
      <c r="W2711" s="27"/>
      <c r="X2711" s="7"/>
      <c r="Y2711" s="7"/>
      <c r="AA2711" s="5"/>
      <c r="AC2711" s="7"/>
      <c r="AD2711" s="5"/>
      <c r="AE2711" s="5"/>
      <c r="AF2711" s="5"/>
      <c r="AJ2711" s="5"/>
    </row>
    <row r="2712" spans="22:36">
      <c r="V2712" s="6"/>
      <c r="W2712" s="27"/>
      <c r="X2712" s="7"/>
      <c r="Y2712" s="7"/>
      <c r="AA2712" s="5"/>
      <c r="AC2712" s="7"/>
      <c r="AD2712" s="5"/>
      <c r="AE2712" s="5"/>
      <c r="AF2712" s="5"/>
      <c r="AJ2712" s="5"/>
    </row>
    <row r="2713" spans="22:36">
      <c r="V2713" s="6"/>
      <c r="W2713" s="27"/>
      <c r="X2713" s="7"/>
      <c r="Y2713" s="7"/>
      <c r="AA2713" s="5"/>
      <c r="AC2713" s="7"/>
      <c r="AD2713" s="5"/>
      <c r="AE2713" s="5"/>
      <c r="AF2713" s="5"/>
      <c r="AJ2713" s="5"/>
    </row>
    <row r="2714" spans="22:36">
      <c r="V2714" s="6"/>
      <c r="W2714" s="27"/>
      <c r="X2714" s="7"/>
      <c r="Y2714" s="7"/>
      <c r="AA2714" s="5"/>
      <c r="AC2714" s="7"/>
      <c r="AD2714" s="5"/>
      <c r="AE2714" s="5"/>
      <c r="AF2714" s="5"/>
      <c r="AJ2714" s="5"/>
    </row>
    <row r="2715" spans="22:36">
      <c r="V2715" s="6"/>
      <c r="W2715" s="27"/>
      <c r="X2715" s="7"/>
      <c r="Y2715" s="7"/>
      <c r="AA2715" s="5"/>
      <c r="AC2715" s="7"/>
      <c r="AD2715" s="5"/>
      <c r="AE2715" s="5"/>
      <c r="AF2715" s="5"/>
      <c r="AJ2715" s="5"/>
    </row>
    <row r="2716" spans="22:36">
      <c r="V2716" s="6"/>
      <c r="W2716" s="27"/>
      <c r="X2716" s="7"/>
      <c r="Y2716" s="7"/>
      <c r="AA2716" s="5"/>
      <c r="AC2716" s="7"/>
      <c r="AD2716" s="5"/>
      <c r="AE2716" s="5"/>
      <c r="AF2716" s="5"/>
      <c r="AJ2716" s="5"/>
    </row>
    <row r="2717" spans="22:36">
      <c r="V2717" s="6"/>
      <c r="W2717" s="27"/>
      <c r="X2717" s="7"/>
      <c r="Y2717" s="7"/>
      <c r="AA2717" s="5"/>
      <c r="AC2717" s="7"/>
      <c r="AD2717" s="5"/>
      <c r="AE2717" s="5"/>
      <c r="AF2717" s="5"/>
      <c r="AJ2717" s="5"/>
    </row>
    <row r="2718" spans="22:36">
      <c r="V2718" s="6"/>
      <c r="W2718" s="27"/>
      <c r="X2718" s="7"/>
      <c r="Y2718" s="7"/>
      <c r="AA2718" s="5"/>
      <c r="AC2718" s="7"/>
      <c r="AD2718" s="5"/>
      <c r="AE2718" s="5"/>
      <c r="AF2718" s="5"/>
      <c r="AJ2718" s="5"/>
    </row>
    <row r="2719" spans="22:36">
      <c r="V2719" s="6"/>
      <c r="W2719" s="27"/>
      <c r="X2719" s="7"/>
      <c r="Y2719" s="7"/>
      <c r="AA2719" s="5"/>
      <c r="AC2719" s="7"/>
      <c r="AD2719" s="5"/>
      <c r="AE2719" s="5"/>
      <c r="AF2719" s="5"/>
      <c r="AJ2719" s="5"/>
    </row>
    <row r="2720" spans="22:36">
      <c r="V2720" s="6"/>
      <c r="W2720" s="27"/>
      <c r="X2720" s="7"/>
      <c r="Y2720" s="7"/>
      <c r="AA2720" s="5"/>
      <c r="AC2720" s="7"/>
      <c r="AD2720" s="5"/>
      <c r="AE2720" s="5"/>
      <c r="AF2720" s="5"/>
      <c r="AJ2720" s="5"/>
    </row>
    <row r="2721" spans="22:36">
      <c r="V2721" s="6"/>
      <c r="W2721" s="27"/>
      <c r="X2721" s="7"/>
      <c r="Y2721" s="7"/>
      <c r="AA2721" s="5"/>
      <c r="AC2721" s="7"/>
      <c r="AD2721" s="5"/>
      <c r="AE2721" s="5"/>
      <c r="AF2721" s="5"/>
      <c r="AJ2721" s="5"/>
    </row>
    <row r="2722" spans="22:36">
      <c r="V2722" s="6"/>
      <c r="W2722" s="27"/>
      <c r="X2722" s="7"/>
      <c r="Y2722" s="7"/>
      <c r="AA2722" s="5"/>
      <c r="AC2722" s="7"/>
      <c r="AD2722" s="5"/>
      <c r="AE2722" s="5"/>
      <c r="AF2722" s="5"/>
      <c r="AJ2722" s="5"/>
    </row>
    <row r="2723" spans="22:36">
      <c r="V2723" s="6"/>
      <c r="W2723" s="27"/>
      <c r="X2723" s="7"/>
      <c r="Y2723" s="7"/>
      <c r="AA2723" s="5"/>
      <c r="AC2723" s="7"/>
      <c r="AD2723" s="5"/>
      <c r="AE2723" s="5"/>
      <c r="AF2723" s="5"/>
      <c r="AJ2723" s="5"/>
    </row>
    <row r="2724" spans="22:36">
      <c r="V2724" s="6"/>
      <c r="W2724" s="27"/>
      <c r="X2724" s="7"/>
      <c r="Y2724" s="7"/>
      <c r="AA2724" s="5"/>
      <c r="AC2724" s="7"/>
      <c r="AD2724" s="5"/>
      <c r="AE2724" s="5"/>
      <c r="AF2724" s="5"/>
      <c r="AJ2724" s="5"/>
    </row>
    <row r="2725" spans="22:36">
      <c r="V2725" s="6"/>
      <c r="W2725" s="27"/>
      <c r="X2725" s="7"/>
      <c r="Y2725" s="7"/>
      <c r="AA2725" s="5"/>
      <c r="AC2725" s="7"/>
      <c r="AD2725" s="5"/>
      <c r="AE2725" s="5"/>
      <c r="AF2725" s="5"/>
      <c r="AJ2725" s="5"/>
    </row>
    <row r="2726" spans="22:36">
      <c r="V2726" s="6"/>
      <c r="W2726" s="27"/>
      <c r="X2726" s="7"/>
      <c r="Y2726" s="7"/>
      <c r="AA2726" s="5"/>
      <c r="AC2726" s="7"/>
      <c r="AD2726" s="5"/>
      <c r="AE2726" s="5"/>
      <c r="AF2726" s="5"/>
      <c r="AJ2726" s="5"/>
    </row>
    <row r="2727" spans="22:36">
      <c r="V2727" s="6"/>
      <c r="W2727" s="27"/>
      <c r="X2727" s="7"/>
      <c r="Y2727" s="7"/>
      <c r="AA2727" s="5"/>
      <c r="AC2727" s="7"/>
      <c r="AD2727" s="5"/>
      <c r="AE2727" s="5"/>
      <c r="AF2727" s="5"/>
      <c r="AJ2727" s="5"/>
    </row>
    <row r="2728" spans="22:36">
      <c r="V2728" s="6"/>
      <c r="W2728" s="27"/>
      <c r="X2728" s="7"/>
      <c r="Y2728" s="7"/>
      <c r="AA2728" s="5"/>
      <c r="AC2728" s="7"/>
      <c r="AD2728" s="5"/>
      <c r="AE2728" s="5"/>
      <c r="AF2728" s="5"/>
      <c r="AJ2728" s="5"/>
    </row>
    <row r="2729" spans="22:36">
      <c r="V2729" s="6"/>
      <c r="W2729" s="27"/>
      <c r="X2729" s="7"/>
      <c r="Y2729" s="7"/>
      <c r="AA2729" s="5"/>
      <c r="AC2729" s="7"/>
      <c r="AD2729" s="5"/>
      <c r="AE2729" s="5"/>
      <c r="AF2729" s="5"/>
      <c r="AJ2729" s="5"/>
    </row>
    <row r="2730" spans="22:36">
      <c r="V2730" s="6"/>
      <c r="W2730" s="27"/>
      <c r="X2730" s="7"/>
      <c r="Y2730" s="7"/>
      <c r="AA2730" s="5"/>
      <c r="AC2730" s="7"/>
      <c r="AD2730" s="5"/>
      <c r="AE2730" s="5"/>
      <c r="AF2730" s="5"/>
      <c r="AJ2730" s="5"/>
    </row>
    <row r="2731" spans="22:36">
      <c r="V2731" s="6"/>
      <c r="W2731" s="27"/>
      <c r="X2731" s="7"/>
      <c r="Y2731" s="7"/>
      <c r="AA2731" s="5"/>
      <c r="AC2731" s="7"/>
      <c r="AD2731" s="5"/>
      <c r="AE2731" s="5"/>
      <c r="AF2731" s="5"/>
      <c r="AJ2731" s="5"/>
    </row>
    <row r="2732" spans="22:36">
      <c r="V2732" s="6"/>
      <c r="W2732" s="27"/>
      <c r="X2732" s="7"/>
      <c r="Y2732" s="7"/>
      <c r="AA2732" s="5"/>
      <c r="AC2732" s="7"/>
      <c r="AD2732" s="5"/>
      <c r="AE2732" s="5"/>
      <c r="AF2732" s="5"/>
      <c r="AJ2732" s="5"/>
    </row>
    <row r="2733" spans="22:36">
      <c r="V2733" s="6"/>
      <c r="W2733" s="27"/>
      <c r="X2733" s="7"/>
      <c r="Y2733" s="7"/>
      <c r="AA2733" s="5"/>
      <c r="AC2733" s="7"/>
      <c r="AD2733" s="5"/>
      <c r="AE2733" s="5"/>
      <c r="AF2733" s="5"/>
      <c r="AJ2733" s="5"/>
    </row>
    <row r="2734" spans="22:36">
      <c r="V2734" s="6"/>
      <c r="W2734" s="27"/>
      <c r="X2734" s="7"/>
      <c r="Y2734" s="7"/>
      <c r="AA2734" s="5"/>
      <c r="AC2734" s="7"/>
      <c r="AD2734" s="5"/>
      <c r="AE2734" s="5"/>
      <c r="AF2734" s="5"/>
      <c r="AJ2734" s="5"/>
    </row>
    <row r="2735" spans="22:36">
      <c r="V2735" s="6"/>
      <c r="W2735" s="27"/>
      <c r="X2735" s="7"/>
      <c r="Y2735" s="7"/>
      <c r="AA2735" s="5"/>
      <c r="AC2735" s="7"/>
      <c r="AD2735" s="5"/>
      <c r="AE2735" s="5"/>
      <c r="AF2735" s="5"/>
      <c r="AJ2735" s="5"/>
    </row>
    <row r="2736" spans="22:36">
      <c r="V2736" s="6"/>
      <c r="W2736" s="27"/>
      <c r="X2736" s="7"/>
      <c r="Y2736" s="7"/>
      <c r="AA2736" s="5"/>
      <c r="AC2736" s="7"/>
      <c r="AD2736" s="5"/>
      <c r="AE2736" s="5"/>
      <c r="AF2736" s="5"/>
      <c r="AJ2736" s="5"/>
    </row>
    <row r="2737" spans="22:36">
      <c r="V2737" s="6"/>
      <c r="W2737" s="27"/>
      <c r="X2737" s="7"/>
      <c r="Y2737" s="7"/>
      <c r="AA2737" s="5"/>
      <c r="AC2737" s="7"/>
      <c r="AD2737" s="5"/>
      <c r="AE2737" s="5"/>
      <c r="AF2737" s="5"/>
      <c r="AJ2737" s="5"/>
    </row>
    <row r="2738" spans="22:36">
      <c r="V2738" s="6"/>
      <c r="W2738" s="27"/>
      <c r="X2738" s="7"/>
      <c r="Y2738" s="7"/>
      <c r="AA2738" s="5"/>
      <c r="AC2738" s="7"/>
      <c r="AD2738" s="5"/>
      <c r="AE2738" s="5"/>
      <c r="AF2738" s="5"/>
      <c r="AJ2738" s="5"/>
    </row>
    <row r="2739" spans="22:36">
      <c r="V2739" s="6"/>
      <c r="W2739" s="27"/>
      <c r="X2739" s="7"/>
      <c r="Y2739" s="7"/>
      <c r="AA2739" s="5"/>
      <c r="AC2739" s="7"/>
      <c r="AD2739" s="5"/>
      <c r="AE2739" s="5"/>
      <c r="AF2739" s="5"/>
      <c r="AJ2739" s="5"/>
    </row>
    <row r="2740" spans="22:36">
      <c r="V2740" s="6"/>
      <c r="W2740" s="27"/>
      <c r="X2740" s="7"/>
      <c r="Y2740" s="7"/>
      <c r="AA2740" s="5"/>
      <c r="AC2740" s="7"/>
      <c r="AD2740" s="5"/>
      <c r="AE2740" s="5"/>
      <c r="AF2740" s="5"/>
      <c r="AJ2740" s="5"/>
    </row>
    <row r="2741" spans="22:36">
      <c r="V2741" s="6"/>
      <c r="W2741" s="27"/>
      <c r="X2741" s="7"/>
      <c r="Y2741" s="7"/>
      <c r="AA2741" s="5"/>
      <c r="AC2741" s="7"/>
      <c r="AD2741" s="5"/>
      <c r="AE2741" s="5"/>
      <c r="AF2741" s="5"/>
      <c r="AJ2741" s="5"/>
    </row>
    <row r="2742" spans="22:36">
      <c r="V2742" s="6"/>
      <c r="W2742" s="27"/>
      <c r="X2742" s="7"/>
      <c r="Y2742" s="7"/>
      <c r="AA2742" s="5"/>
      <c r="AC2742" s="7"/>
      <c r="AD2742" s="5"/>
      <c r="AE2742" s="5"/>
      <c r="AF2742" s="5"/>
      <c r="AJ2742" s="5"/>
    </row>
    <row r="2743" spans="22:36">
      <c r="V2743" s="6"/>
      <c r="W2743" s="27"/>
      <c r="X2743" s="7"/>
      <c r="Y2743" s="7"/>
      <c r="AA2743" s="5"/>
      <c r="AC2743" s="7"/>
      <c r="AD2743" s="5"/>
      <c r="AE2743" s="5"/>
      <c r="AF2743" s="5"/>
      <c r="AJ2743" s="5"/>
    </row>
    <row r="2744" spans="22:36">
      <c r="V2744" s="6"/>
      <c r="W2744" s="27"/>
      <c r="X2744" s="7"/>
      <c r="Y2744" s="7"/>
      <c r="AA2744" s="5"/>
      <c r="AC2744" s="7"/>
      <c r="AD2744" s="5"/>
      <c r="AE2744" s="5"/>
      <c r="AF2744" s="5"/>
      <c r="AJ2744" s="5"/>
    </row>
    <row r="2745" spans="22:36">
      <c r="V2745" s="6"/>
      <c r="W2745" s="27"/>
      <c r="X2745" s="7"/>
      <c r="Y2745" s="7"/>
      <c r="AA2745" s="5"/>
      <c r="AC2745" s="7"/>
      <c r="AD2745" s="5"/>
      <c r="AE2745" s="5"/>
      <c r="AF2745" s="5"/>
      <c r="AJ2745" s="5"/>
    </row>
    <row r="2746" spans="22:36">
      <c r="V2746" s="6"/>
      <c r="W2746" s="27"/>
      <c r="X2746" s="7"/>
      <c r="Y2746" s="7"/>
      <c r="AA2746" s="5"/>
      <c r="AC2746" s="7"/>
      <c r="AD2746" s="5"/>
      <c r="AE2746" s="5"/>
      <c r="AF2746" s="5"/>
      <c r="AJ2746" s="5"/>
    </row>
    <row r="2747" spans="22:36">
      <c r="V2747" s="6"/>
      <c r="W2747" s="27"/>
      <c r="X2747" s="7"/>
      <c r="Y2747" s="7"/>
      <c r="AA2747" s="5"/>
      <c r="AC2747" s="7"/>
      <c r="AD2747" s="5"/>
      <c r="AE2747" s="5"/>
      <c r="AF2747" s="5"/>
      <c r="AJ2747" s="5"/>
    </row>
    <row r="2748" spans="22:36">
      <c r="V2748" s="6"/>
      <c r="W2748" s="27"/>
      <c r="X2748" s="7"/>
      <c r="Y2748" s="7"/>
      <c r="AA2748" s="5"/>
      <c r="AC2748" s="7"/>
      <c r="AD2748" s="5"/>
      <c r="AE2748" s="5"/>
      <c r="AF2748" s="5"/>
      <c r="AJ2748" s="5"/>
    </row>
    <row r="2749" spans="22:36">
      <c r="V2749" s="6"/>
      <c r="W2749" s="27"/>
      <c r="X2749" s="7"/>
      <c r="Y2749" s="7"/>
      <c r="AA2749" s="5"/>
      <c r="AC2749" s="7"/>
      <c r="AD2749" s="5"/>
      <c r="AE2749" s="5"/>
      <c r="AF2749" s="5"/>
      <c r="AJ2749" s="5"/>
    </row>
    <row r="2750" spans="22:36">
      <c r="V2750" s="6"/>
      <c r="W2750" s="27"/>
      <c r="X2750" s="7"/>
      <c r="Y2750" s="7"/>
      <c r="AA2750" s="5"/>
      <c r="AC2750" s="7"/>
      <c r="AD2750" s="5"/>
      <c r="AE2750" s="5"/>
      <c r="AF2750" s="5"/>
      <c r="AJ2750" s="5"/>
    </row>
    <row r="2751" spans="22:36">
      <c r="V2751" s="6"/>
      <c r="W2751" s="27"/>
      <c r="X2751" s="7"/>
      <c r="Y2751" s="7"/>
      <c r="AA2751" s="5"/>
      <c r="AC2751" s="7"/>
      <c r="AD2751" s="5"/>
      <c r="AE2751" s="5"/>
      <c r="AF2751" s="5"/>
      <c r="AJ2751" s="5"/>
    </row>
    <row r="2752" spans="22:36">
      <c r="V2752" s="6"/>
      <c r="W2752" s="27"/>
      <c r="X2752" s="7"/>
      <c r="Y2752" s="7"/>
      <c r="AA2752" s="5"/>
      <c r="AC2752" s="7"/>
      <c r="AD2752" s="5"/>
      <c r="AE2752" s="5"/>
      <c r="AF2752" s="5"/>
      <c r="AJ2752" s="5"/>
    </row>
    <row r="2753" spans="22:36">
      <c r="V2753" s="6"/>
      <c r="W2753" s="27"/>
      <c r="X2753" s="7"/>
      <c r="Y2753" s="7"/>
      <c r="AA2753" s="5"/>
      <c r="AC2753" s="7"/>
      <c r="AD2753" s="5"/>
      <c r="AE2753" s="5"/>
      <c r="AF2753" s="5"/>
      <c r="AJ2753" s="5"/>
    </row>
    <row r="2754" spans="22:36">
      <c r="V2754" s="6"/>
      <c r="W2754" s="27"/>
      <c r="X2754" s="7"/>
      <c r="Y2754" s="7"/>
      <c r="AA2754" s="5"/>
      <c r="AC2754" s="7"/>
      <c r="AD2754" s="5"/>
      <c r="AE2754" s="5"/>
      <c r="AF2754" s="5"/>
      <c r="AJ2754" s="5"/>
    </row>
    <row r="2755" spans="22:36">
      <c r="V2755" s="6"/>
      <c r="W2755" s="27"/>
      <c r="X2755" s="7"/>
      <c r="Y2755" s="7"/>
      <c r="AA2755" s="5"/>
      <c r="AC2755" s="7"/>
      <c r="AD2755" s="5"/>
      <c r="AE2755" s="5"/>
      <c r="AF2755" s="5"/>
      <c r="AJ2755" s="5"/>
    </row>
    <row r="2756" spans="22:36">
      <c r="V2756" s="6"/>
      <c r="W2756" s="27"/>
      <c r="X2756" s="7"/>
      <c r="Y2756" s="7"/>
      <c r="AA2756" s="5"/>
      <c r="AC2756" s="7"/>
      <c r="AD2756" s="5"/>
      <c r="AE2756" s="5"/>
      <c r="AF2756" s="5"/>
      <c r="AJ2756" s="5"/>
    </row>
    <row r="2757" spans="22:36">
      <c r="V2757" s="6"/>
      <c r="W2757" s="27"/>
      <c r="X2757" s="7"/>
      <c r="Y2757" s="7"/>
      <c r="AA2757" s="5"/>
      <c r="AC2757" s="7"/>
      <c r="AD2757" s="5"/>
      <c r="AE2757" s="5"/>
      <c r="AF2757" s="5"/>
      <c r="AJ2757" s="5"/>
    </row>
    <row r="2758" spans="22:36">
      <c r="V2758" s="6"/>
      <c r="W2758" s="27"/>
      <c r="X2758" s="7"/>
      <c r="Y2758" s="7"/>
      <c r="AA2758" s="5"/>
      <c r="AC2758" s="7"/>
      <c r="AD2758" s="5"/>
      <c r="AE2758" s="5"/>
      <c r="AF2758" s="5"/>
      <c r="AJ2758" s="5"/>
    </row>
    <row r="2759" spans="22:36">
      <c r="V2759" s="6"/>
      <c r="W2759" s="27"/>
      <c r="X2759" s="7"/>
      <c r="Y2759" s="7"/>
      <c r="AA2759" s="5"/>
      <c r="AC2759" s="7"/>
      <c r="AD2759" s="5"/>
      <c r="AE2759" s="5"/>
      <c r="AF2759" s="5"/>
      <c r="AJ2759" s="5"/>
    </row>
    <row r="2760" spans="22:36">
      <c r="V2760" s="6"/>
      <c r="W2760" s="27"/>
      <c r="X2760" s="7"/>
      <c r="Y2760" s="7"/>
      <c r="AA2760" s="5"/>
      <c r="AC2760" s="7"/>
      <c r="AD2760" s="5"/>
      <c r="AE2760" s="5"/>
      <c r="AF2760" s="5"/>
      <c r="AJ2760" s="5"/>
    </row>
    <row r="2761" spans="22:36">
      <c r="V2761" s="6"/>
      <c r="W2761" s="27"/>
      <c r="X2761" s="7"/>
      <c r="Y2761" s="7"/>
      <c r="AA2761" s="5"/>
      <c r="AC2761" s="7"/>
      <c r="AD2761" s="5"/>
      <c r="AE2761" s="5"/>
      <c r="AF2761" s="5"/>
      <c r="AJ2761" s="5"/>
    </row>
    <row r="2762" spans="22:36">
      <c r="V2762" s="6"/>
      <c r="W2762" s="27"/>
      <c r="X2762" s="7"/>
      <c r="Y2762" s="7"/>
      <c r="AA2762" s="5"/>
      <c r="AC2762" s="7"/>
      <c r="AD2762" s="5"/>
      <c r="AE2762" s="5"/>
      <c r="AF2762" s="5"/>
      <c r="AJ2762" s="5"/>
    </row>
    <row r="2763" spans="22:36">
      <c r="V2763" s="6"/>
      <c r="W2763" s="27"/>
      <c r="X2763" s="7"/>
      <c r="Y2763" s="7"/>
      <c r="AA2763" s="5"/>
      <c r="AC2763" s="7"/>
      <c r="AD2763" s="5"/>
      <c r="AE2763" s="5"/>
      <c r="AF2763" s="5"/>
      <c r="AJ2763" s="5"/>
    </row>
    <row r="2764" spans="22:36">
      <c r="V2764" s="6"/>
      <c r="W2764" s="27"/>
      <c r="X2764" s="7"/>
      <c r="Y2764" s="7"/>
      <c r="AA2764" s="5"/>
      <c r="AC2764" s="7"/>
      <c r="AD2764" s="5"/>
      <c r="AE2764" s="5"/>
      <c r="AF2764" s="5"/>
      <c r="AJ2764" s="5"/>
    </row>
    <row r="2765" spans="22:36">
      <c r="V2765" s="6"/>
      <c r="W2765" s="27"/>
      <c r="X2765" s="7"/>
      <c r="Y2765" s="7"/>
      <c r="AA2765" s="5"/>
      <c r="AC2765" s="7"/>
      <c r="AD2765" s="5"/>
      <c r="AE2765" s="5"/>
      <c r="AF2765" s="5"/>
      <c r="AJ2765" s="5"/>
    </row>
    <row r="2766" spans="22:36">
      <c r="V2766" s="6"/>
      <c r="W2766" s="27"/>
      <c r="X2766" s="7"/>
      <c r="Y2766" s="7"/>
      <c r="AA2766" s="5"/>
      <c r="AC2766" s="7"/>
      <c r="AD2766" s="5"/>
      <c r="AE2766" s="5"/>
      <c r="AF2766" s="5"/>
      <c r="AJ2766" s="5"/>
    </row>
    <row r="2767" spans="22:36">
      <c r="V2767" s="6"/>
      <c r="W2767" s="27"/>
      <c r="X2767" s="7"/>
      <c r="Y2767" s="7"/>
      <c r="AA2767" s="5"/>
      <c r="AC2767" s="7"/>
      <c r="AD2767" s="5"/>
      <c r="AE2767" s="5"/>
      <c r="AF2767" s="5"/>
      <c r="AJ2767" s="5"/>
    </row>
    <row r="2768" spans="22:36">
      <c r="V2768" s="6"/>
      <c r="W2768" s="27"/>
      <c r="X2768" s="7"/>
      <c r="Y2768" s="7"/>
      <c r="AA2768" s="5"/>
      <c r="AC2768" s="7"/>
      <c r="AD2768" s="5"/>
      <c r="AE2768" s="5"/>
      <c r="AF2768" s="5"/>
      <c r="AJ2768" s="5"/>
    </row>
    <row r="2769" spans="22:36">
      <c r="V2769" s="6"/>
      <c r="W2769" s="27"/>
      <c r="X2769" s="7"/>
      <c r="Y2769" s="7"/>
      <c r="AA2769" s="5"/>
      <c r="AC2769" s="7"/>
      <c r="AD2769" s="5"/>
      <c r="AE2769" s="5"/>
      <c r="AF2769" s="5"/>
      <c r="AJ2769" s="5"/>
    </row>
    <row r="2770" spans="22:36">
      <c r="V2770" s="6"/>
      <c r="W2770" s="27"/>
      <c r="X2770" s="7"/>
      <c r="Y2770" s="7"/>
      <c r="AA2770" s="5"/>
      <c r="AC2770" s="7"/>
      <c r="AD2770" s="5"/>
      <c r="AE2770" s="5"/>
      <c r="AF2770" s="5"/>
      <c r="AJ2770" s="5"/>
    </row>
    <row r="2771" spans="22:36">
      <c r="V2771" s="6"/>
      <c r="W2771" s="27"/>
      <c r="X2771" s="7"/>
      <c r="Y2771" s="7"/>
      <c r="AA2771" s="5"/>
      <c r="AC2771" s="7"/>
      <c r="AD2771" s="5"/>
      <c r="AE2771" s="5"/>
      <c r="AF2771" s="5"/>
      <c r="AJ2771" s="5"/>
    </row>
    <row r="2772" spans="22:36">
      <c r="V2772" s="6"/>
      <c r="W2772" s="27"/>
      <c r="X2772" s="7"/>
      <c r="Y2772" s="7"/>
      <c r="AA2772" s="5"/>
      <c r="AC2772" s="7"/>
      <c r="AD2772" s="5"/>
      <c r="AE2772" s="5"/>
      <c r="AF2772" s="5"/>
      <c r="AJ2772" s="5"/>
    </row>
    <row r="2773" spans="22:36">
      <c r="V2773" s="6"/>
      <c r="W2773" s="27"/>
      <c r="X2773" s="7"/>
      <c r="Y2773" s="7"/>
      <c r="AA2773" s="5"/>
      <c r="AC2773" s="7"/>
      <c r="AD2773" s="5"/>
      <c r="AE2773" s="5"/>
      <c r="AF2773" s="5"/>
      <c r="AJ2773" s="5"/>
    </row>
    <row r="2774" spans="22:36">
      <c r="V2774" s="6"/>
      <c r="W2774" s="27"/>
      <c r="X2774" s="7"/>
      <c r="Y2774" s="7"/>
      <c r="AA2774" s="5"/>
      <c r="AC2774" s="7"/>
      <c r="AD2774" s="5"/>
      <c r="AE2774" s="5"/>
      <c r="AF2774" s="5"/>
      <c r="AJ2774" s="5"/>
    </row>
    <row r="2775" spans="22:36">
      <c r="V2775" s="6"/>
      <c r="W2775" s="27"/>
      <c r="X2775" s="7"/>
      <c r="Y2775" s="7"/>
      <c r="AA2775" s="5"/>
      <c r="AC2775" s="7"/>
      <c r="AD2775" s="5"/>
      <c r="AE2775" s="5"/>
      <c r="AF2775" s="5"/>
      <c r="AJ2775" s="5"/>
    </row>
    <row r="2776" spans="22:36">
      <c r="V2776" s="6"/>
      <c r="W2776" s="27"/>
      <c r="X2776" s="7"/>
      <c r="Y2776" s="7"/>
      <c r="AA2776" s="5"/>
      <c r="AC2776" s="7"/>
      <c r="AD2776" s="5"/>
      <c r="AE2776" s="5"/>
      <c r="AF2776" s="5"/>
      <c r="AJ2776" s="5"/>
    </row>
    <row r="2777" spans="22:36">
      <c r="V2777" s="6"/>
      <c r="W2777" s="27"/>
      <c r="X2777" s="7"/>
      <c r="Y2777" s="7"/>
      <c r="AA2777" s="5"/>
      <c r="AC2777" s="7"/>
      <c r="AD2777" s="5"/>
      <c r="AE2777" s="5"/>
      <c r="AF2777" s="5"/>
      <c r="AJ2777" s="5"/>
    </row>
    <row r="2778" spans="22:36">
      <c r="V2778" s="6"/>
      <c r="W2778" s="27"/>
      <c r="X2778" s="7"/>
      <c r="Y2778" s="7"/>
      <c r="AA2778" s="5"/>
      <c r="AC2778" s="7"/>
      <c r="AD2778" s="5"/>
      <c r="AE2778" s="5"/>
      <c r="AF2778" s="5"/>
      <c r="AJ2778" s="5"/>
    </row>
    <row r="2779" spans="22:36">
      <c r="V2779" s="6"/>
      <c r="W2779" s="27"/>
      <c r="X2779" s="7"/>
      <c r="Y2779" s="7"/>
      <c r="AA2779" s="5"/>
      <c r="AC2779" s="7"/>
      <c r="AD2779" s="5"/>
      <c r="AE2779" s="5"/>
      <c r="AF2779" s="5"/>
      <c r="AJ2779" s="5"/>
    </row>
    <row r="2780" spans="22:36">
      <c r="V2780" s="6"/>
      <c r="W2780" s="27"/>
      <c r="X2780" s="7"/>
      <c r="Y2780" s="7"/>
      <c r="AA2780" s="5"/>
      <c r="AC2780" s="7"/>
      <c r="AD2780" s="5"/>
      <c r="AE2780" s="5"/>
      <c r="AF2780" s="5"/>
      <c r="AJ2780" s="5"/>
    </row>
    <row r="2781" spans="22:36">
      <c r="V2781" s="6"/>
      <c r="W2781" s="27"/>
      <c r="X2781" s="7"/>
      <c r="Y2781" s="7"/>
      <c r="AA2781" s="5"/>
      <c r="AC2781" s="7"/>
      <c r="AD2781" s="5"/>
      <c r="AE2781" s="5"/>
      <c r="AF2781" s="5"/>
      <c r="AJ2781" s="5"/>
    </row>
    <row r="2782" spans="22:36">
      <c r="V2782" s="6"/>
      <c r="W2782" s="27"/>
      <c r="X2782" s="7"/>
      <c r="Y2782" s="7"/>
      <c r="AA2782" s="5"/>
      <c r="AC2782" s="7"/>
      <c r="AD2782" s="5"/>
      <c r="AE2782" s="5"/>
      <c r="AF2782" s="5"/>
      <c r="AJ2782" s="5"/>
    </row>
    <row r="2783" spans="22:36">
      <c r="V2783" s="6"/>
      <c r="W2783" s="27"/>
      <c r="X2783" s="7"/>
      <c r="Y2783" s="7"/>
      <c r="AA2783" s="5"/>
      <c r="AC2783" s="7"/>
      <c r="AD2783" s="5"/>
      <c r="AE2783" s="5"/>
      <c r="AF2783" s="5"/>
      <c r="AJ2783" s="5"/>
    </row>
    <row r="2784" spans="22:36">
      <c r="V2784" s="6"/>
      <c r="W2784" s="27"/>
      <c r="X2784" s="7"/>
      <c r="Y2784" s="7"/>
      <c r="AA2784" s="5"/>
      <c r="AC2784" s="7"/>
      <c r="AD2784" s="5"/>
      <c r="AE2784" s="5"/>
      <c r="AF2784" s="5"/>
      <c r="AJ2784" s="5"/>
    </row>
    <row r="2785" spans="22:36">
      <c r="V2785" s="6"/>
      <c r="W2785" s="27"/>
      <c r="X2785" s="7"/>
      <c r="Y2785" s="7"/>
      <c r="AA2785" s="5"/>
      <c r="AC2785" s="7"/>
      <c r="AD2785" s="5"/>
      <c r="AE2785" s="5"/>
      <c r="AF2785" s="5"/>
      <c r="AJ2785" s="5"/>
    </row>
    <row r="2786" spans="22:36">
      <c r="V2786" s="6"/>
      <c r="W2786" s="27"/>
      <c r="X2786" s="7"/>
      <c r="Y2786" s="7"/>
      <c r="AA2786" s="5"/>
      <c r="AC2786" s="7"/>
      <c r="AD2786" s="5"/>
      <c r="AE2786" s="5"/>
      <c r="AF2786" s="5"/>
      <c r="AJ2786" s="5"/>
    </row>
    <row r="2787" spans="22:36">
      <c r="V2787" s="6"/>
      <c r="W2787" s="27"/>
      <c r="X2787" s="7"/>
      <c r="Y2787" s="7"/>
      <c r="AA2787" s="5"/>
      <c r="AC2787" s="7"/>
      <c r="AD2787" s="5"/>
      <c r="AE2787" s="5"/>
      <c r="AF2787" s="5"/>
      <c r="AJ2787" s="5"/>
    </row>
    <row r="2788" spans="22:36">
      <c r="V2788" s="6"/>
      <c r="W2788" s="27"/>
      <c r="X2788" s="7"/>
      <c r="Y2788" s="7"/>
      <c r="AA2788" s="5"/>
      <c r="AC2788" s="7"/>
      <c r="AD2788" s="5"/>
      <c r="AE2788" s="5"/>
      <c r="AF2788" s="5"/>
      <c r="AJ2788" s="5"/>
    </row>
    <row r="2789" spans="22:36">
      <c r="V2789" s="6"/>
      <c r="W2789" s="27"/>
      <c r="X2789" s="7"/>
      <c r="Y2789" s="7"/>
      <c r="AA2789" s="5"/>
      <c r="AC2789" s="7"/>
      <c r="AD2789" s="5"/>
      <c r="AE2789" s="5"/>
      <c r="AF2789" s="5"/>
      <c r="AJ2789" s="5"/>
    </row>
    <row r="2790" spans="22:36">
      <c r="V2790" s="6"/>
      <c r="W2790" s="27"/>
      <c r="X2790" s="7"/>
      <c r="Y2790" s="7"/>
      <c r="AA2790" s="5"/>
      <c r="AC2790" s="7"/>
      <c r="AD2790" s="5"/>
      <c r="AE2790" s="5"/>
      <c r="AF2790" s="5"/>
      <c r="AJ2790" s="5"/>
    </row>
    <row r="2791" spans="22:36">
      <c r="V2791" s="6"/>
      <c r="W2791" s="27"/>
      <c r="X2791" s="7"/>
      <c r="Y2791" s="7"/>
      <c r="AA2791" s="5"/>
      <c r="AC2791" s="7"/>
      <c r="AD2791" s="5"/>
      <c r="AE2791" s="5"/>
      <c r="AF2791" s="5"/>
      <c r="AJ2791" s="5"/>
    </row>
    <row r="2792" spans="22:36">
      <c r="V2792" s="6"/>
      <c r="W2792" s="27"/>
      <c r="X2792" s="7"/>
      <c r="Y2792" s="7"/>
      <c r="AA2792" s="5"/>
      <c r="AC2792" s="7"/>
      <c r="AD2792" s="5"/>
      <c r="AE2792" s="5"/>
      <c r="AF2792" s="5"/>
      <c r="AJ2792" s="5"/>
    </row>
    <row r="2793" spans="22:36">
      <c r="V2793" s="6"/>
      <c r="W2793" s="27"/>
      <c r="X2793" s="7"/>
      <c r="Y2793" s="7"/>
      <c r="AA2793" s="5"/>
      <c r="AC2793" s="7"/>
      <c r="AD2793" s="5"/>
      <c r="AE2793" s="5"/>
      <c r="AF2793" s="5"/>
      <c r="AJ2793" s="5"/>
    </row>
    <row r="2794" spans="22:36">
      <c r="V2794" s="6"/>
      <c r="W2794" s="27"/>
      <c r="X2794" s="7"/>
      <c r="Y2794" s="7"/>
      <c r="AA2794" s="5"/>
      <c r="AC2794" s="7"/>
      <c r="AD2794" s="5"/>
      <c r="AE2794" s="5"/>
      <c r="AF2794" s="5"/>
      <c r="AJ2794" s="5"/>
    </row>
    <row r="2795" spans="22:36">
      <c r="V2795" s="6"/>
      <c r="W2795" s="27"/>
      <c r="X2795" s="7"/>
      <c r="Y2795" s="7"/>
      <c r="AA2795" s="5"/>
      <c r="AC2795" s="7"/>
      <c r="AD2795" s="5"/>
      <c r="AE2795" s="5"/>
      <c r="AF2795" s="5"/>
      <c r="AJ2795" s="5"/>
    </row>
    <row r="2796" spans="22:36">
      <c r="V2796" s="6"/>
      <c r="W2796" s="27"/>
      <c r="X2796" s="7"/>
      <c r="Y2796" s="7"/>
      <c r="AA2796" s="5"/>
      <c r="AC2796" s="7"/>
      <c r="AD2796" s="5"/>
      <c r="AE2796" s="5"/>
      <c r="AF2796" s="5"/>
      <c r="AJ2796" s="5"/>
    </row>
    <row r="2797" spans="22:36">
      <c r="V2797" s="6"/>
      <c r="W2797" s="27"/>
      <c r="X2797" s="7"/>
      <c r="Y2797" s="7"/>
      <c r="AA2797" s="5"/>
      <c r="AC2797" s="7"/>
      <c r="AD2797" s="5"/>
      <c r="AE2797" s="5"/>
      <c r="AF2797" s="5"/>
      <c r="AJ2797" s="5"/>
    </row>
    <row r="2798" spans="22:36">
      <c r="V2798" s="6"/>
      <c r="W2798" s="27"/>
      <c r="X2798" s="7"/>
      <c r="Y2798" s="7"/>
      <c r="AA2798" s="5"/>
      <c r="AC2798" s="7"/>
      <c r="AD2798" s="5"/>
      <c r="AE2798" s="5"/>
      <c r="AF2798" s="5"/>
      <c r="AJ2798" s="5"/>
    </row>
    <row r="2799" spans="22:36">
      <c r="V2799" s="6"/>
      <c r="W2799" s="27"/>
      <c r="X2799" s="7"/>
      <c r="Y2799" s="7"/>
      <c r="AA2799" s="5"/>
      <c r="AC2799" s="7"/>
      <c r="AD2799" s="5"/>
      <c r="AE2799" s="5"/>
      <c r="AF2799" s="5"/>
      <c r="AJ2799" s="5"/>
    </row>
    <row r="2800" spans="22:36">
      <c r="V2800" s="6"/>
      <c r="W2800" s="27"/>
      <c r="X2800" s="7"/>
      <c r="Y2800" s="7"/>
      <c r="AA2800" s="5"/>
      <c r="AC2800" s="7"/>
      <c r="AD2800" s="5"/>
      <c r="AE2800" s="5"/>
      <c r="AF2800" s="5"/>
      <c r="AJ2800" s="5"/>
    </row>
    <row r="2801" spans="22:36">
      <c r="V2801" s="6"/>
      <c r="W2801" s="27"/>
      <c r="X2801" s="7"/>
      <c r="Y2801" s="7"/>
      <c r="AA2801" s="5"/>
      <c r="AC2801" s="7"/>
      <c r="AD2801" s="5"/>
      <c r="AE2801" s="5"/>
      <c r="AF2801" s="5"/>
      <c r="AJ2801" s="5"/>
    </row>
    <row r="2802" spans="22:36">
      <c r="V2802" s="6"/>
      <c r="W2802" s="27"/>
      <c r="X2802" s="7"/>
      <c r="Y2802" s="7"/>
      <c r="AA2802" s="5"/>
      <c r="AC2802" s="7"/>
      <c r="AD2802" s="5"/>
      <c r="AE2802" s="5"/>
      <c r="AF2802" s="5"/>
      <c r="AJ2802" s="5"/>
    </row>
    <row r="2803" spans="22:36">
      <c r="V2803" s="6"/>
      <c r="W2803" s="27"/>
      <c r="X2803" s="7"/>
      <c r="Y2803" s="7"/>
      <c r="AA2803" s="5"/>
      <c r="AC2803" s="7"/>
      <c r="AD2803" s="5"/>
      <c r="AE2803" s="5"/>
      <c r="AF2803" s="5"/>
      <c r="AJ2803" s="5"/>
    </row>
    <row r="2804" spans="22:36">
      <c r="V2804" s="6"/>
      <c r="W2804" s="27"/>
      <c r="X2804" s="7"/>
      <c r="Y2804" s="7"/>
      <c r="AA2804" s="5"/>
      <c r="AC2804" s="7"/>
      <c r="AD2804" s="5"/>
      <c r="AE2804" s="5"/>
      <c r="AF2804" s="5"/>
      <c r="AJ2804" s="5"/>
    </row>
    <row r="2805" spans="22:36">
      <c r="V2805" s="6"/>
      <c r="W2805" s="27"/>
      <c r="X2805" s="7"/>
      <c r="Y2805" s="7"/>
      <c r="AA2805" s="5"/>
      <c r="AC2805" s="7"/>
      <c r="AD2805" s="5"/>
      <c r="AE2805" s="5"/>
      <c r="AF2805" s="5"/>
      <c r="AJ2805" s="5"/>
    </row>
    <row r="2806" spans="22:36">
      <c r="V2806" s="6"/>
      <c r="W2806" s="27"/>
      <c r="X2806" s="7"/>
      <c r="Y2806" s="7"/>
      <c r="AA2806" s="5"/>
      <c r="AC2806" s="7"/>
      <c r="AD2806" s="5"/>
      <c r="AE2806" s="5"/>
      <c r="AF2806" s="5"/>
      <c r="AJ2806" s="5"/>
    </row>
    <row r="2807" spans="22:36">
      <c r="V2807" s="6"/>
      <c r="W2807" s="27"/>
      <c r="X2807" s="7"/>
      <c r="Y2807" s="7"/>
      <c r="AA2807" s="5"/>
      <c r="AC2807" s="7"/>
      <c r="AD2807" s="5"/>
      <c r="AE2807" s="5"/>
      <c r="AF2807" s="5"/>
      <c r="AJ2807" s="5"/>
    </row>
    <row r="2808" spans="22:36">
      <c r="V2808" s="6"/>
      <c r="W2808" s="27"/>
      <c r="X2808" s="7"/>
      <c r="Y2808" s="7"/>
      <c r="AA2808" s="5"/>
      <c r="AC2808" s="7"/>
      <c r="AD2808" s="5"/>
      <c r="AE2808" s="5"/>
      <c r="AF2808" s="5"/>
      <c r="AJ2808" s="5"/>
    </row>
    <row r="2809" spans="22:36">
      <c r="V2809" s="6"/>
      <c r="W2809" s="27"/>
      <c r="X2809" s="7"/>
      <c r="Y2809" s="7"/>
      <c r="AA2809" s="5"/>
      <c r="AC2809" s="7"/>
      <c r="AD2809" s="5"/>
      <c r="AE2809" s="5"/>
      <c r="AF2809" s="5"/>
      <c r="AJ2809" s="5"/>
    </row>
    <row r="2810" spans="22:36">
      <c r="V2810" s="6"/>
      <c r="W2810" s="27"/>
      <c r="X2810" s="7"/>
      <c r="Y2810" s="7"/>
      <c r="AA2810" s="5"/>
      <c r="AC2810" s="7"/>
      <c r="AD2810" s="5"/>
      <c r="AE2810" s="5"/>
      <c r="AF2810" s="5"/>
      <c r="AJ2810" s="5"/>
    </row>
    <row r="2811" spans="22:36">
      <c r="V2811" s="6"/>
      <c r="W2811" s="27"/>
      <c r="X2811" s="7"/>
      <c r="Y2811" s="7"/>
      <c r="AA2811" s="5"/>
      <c r="AC2811" s="7"/>
      <c r="AD2811" s="5"/>
      <c r="AE2811" s="5"/>
      <c r="AF2811" s="5"/>
      <c r="AJ2811" s="5"/>
    </row>
    <row r="2812" spans="22:36">
      <c r="V2812" s="6"/>
      <c r="W2812" s="27"/>
      <c r="X2812" s="7"/>
      <c r="Y2812" s="7"/>
      <c r="AA2812" s="5"/>
      <c r="AC2812" s="7"/>
      <c r="AD2812" s="5"/>
      <c r="AE2812" s="5"/>
      <c r="AF2812" s="5"/>
      <c r="AJ2812" s="5"/>
    </row>
    <row r="2813" spans="22:36">
      <c r="V2813" s="6"/>
      <c r="W2813" s="27"/>
      <c r="X2813" s="7"/>
      <c r="Y2813" s="7"/>
      <c r="AA2813" s="5"/>
      <c r="AC2813" s="7"/>
      <c r="AD2813" s="5"/>
      <c r="AE2813" s="5"/>
      <c r="AF2813" s="5"/>
      <c r="AJ2813" s="5"/>
    </row>
    <row r="2814" spans="22:36">
      <c r="V2814" s="6"/>
      <c r="W2814" s="27"/>
      <c r="X2814" s="7"/>
      <c r="Y2814" s="7"/>
      <c r="AA2814" s="5"/>
      <c r="AC2814" s="7"/>
      <c r="AD2814" s="5"/>
      <c r="AE2814" s="5"/>
      <c r="AF2814" s="5"/>
      <c r="AJ2814" s="5"/>
    </row>
    <row r="2815" spans="22:36">
      <c r="V2815" s="6"/>
      <c r="W2815" s="27"/>
      <c r="X2815" s="7"/>
      <c r="Y2815" s="7"/>
      <c r="AA2815" s="5"/>
      <c r="AC2815" s="7"/>
      <c r="AD2815" s="5"/>
      <c r="AE2815" s="5"/>
      <c r="AF2815" s="5"/>
      <c r="AJ2815" s="5"/>
    </row>
    <row r="2816" spans="22:36">
      <c r="V2816" s="6"/>
      <c r="W2816" s="27"/>
      <c r="X2816" s="7"/>
      <c r="Y2816" s="7"/>
      <c r="AA2816" s="5"/>
      <c r="AC2816" s="7"/>
      <c r="AD2816" s="5"/>
      <c r="AE2816" s="5"/>
      <c r="AF2816" s="5"/>
      <c r="AJ2816" s="5"/>
    </row>
    <row r="2817" spans="22:36">
      <c r="V2817" s="6"/>
      <c r="W2817" s="27"/>
      <c r="X2817" s="7"/>
      <c r="Y2817" s="7"/>
      <c r="AA2817" s="5"/>
      <c r="AC2817" s="7"/>
      <c r="AD2817" s="5"/>
      <c r="AE2817" s="5"/>
      <c r="AF2817" s="5"/>
      <c r="AJ2817" s="5"/>
    </row>
    <row r="2818" spans="22:36">
      <c r="V2818" s="6"/>
      <c r="W2818" s="27"/>
      <c r="X2818" s="7"/>
      <c r="Y2818" s="7"/>
      <c r="AA2818" s="5"/>
      <c r="AC2818" s="7"/>
      <c r="AD2818" s="5"/>
      <c r="AE2818" s="5"/>
      <c r="AF2818" s="5"/>
      <c r="AJ2818" s="5"/>
    </row>
    <row r="2819" spans="22:36">
      <c r="V2819" s="6"/>
      <c r="W2819" s="27"/>
      <c r="X2819" s="7"/>
      <c r="Y2819" s="7"/>
      <c r="AA2819" s="5"/>
      <c r="AC2819" s="7"/>
      <c r="AD2819" s="5"/>
      <c r="AE2819" s="5"/>
      <c r="AF2819" s="5"/>
      <c r="AJ2819" s="5"/>
    </row>
    <row r="2820" spans="22:36">
      <c r="V2820" s="6"/>
      <c r="W2820" s="27"/>
      <c r="X2820" s="7"/>
      <c r="Y2820" s="7"/>
      <c r="AA2820" s="5"/>
      <c r="AC2820" s="7"/>
      <c r="AD2820" s="5"/>
      <c r="AE2820" s="5"/>
      <c r="AF2820" s="5"/>
      <c r="AJ2820" s="5"/>
    </row>
    <row r="2821" spans="22:36">
      <c r="V2821" s="6"/>
      <c r="W2821" s="27"/>
      <c r="X2821" s="7"/>
      <c r="Y2821" s="7"/>
      <c r="AA2821" s="5"/>
      <c r="AC2821" s="7"/>
      <c r="AD2821" s="5"/>
      <c r="AE2821" s="5"/>
      <c r="AF2821" s="5"/>
      <c r="AJ2821" s="5"/>
    </row>
    <row r="2822" spans="22:36">
      <c r="V2822" s="6"/>
      <c r="W2822" s="27"/>
      <c r="X2822" s="7"/>
      <c r="Y2822" s="7"/>
      <c r="AA2822" s="5"/>
      <c r="AC2822" s="7"/>
      <c r="AD2822" s="5"/>
      <c r="AE2822" s="5"/>
      <c r="AF2822" s="5"/>
      <c r="AJ2822" s="5"/>
    </row>
    <row r="2823" spans="22:36">
      <c r="V2823" s="6"/>
      <c r="W2823" s="27"/>
      <c r="X2823" s="7"/>
      <c r="Y2823" s="7"/>
      <c r="AA2823" s="5"/>
      <c r="AC2823" s="7"/>
      <c r="AD2823" s="5"/>
      <c r="AE2823" s="5"/>
      <c r="AF2823" s="5"/>
      <c r="AJ2823" s="5"/>
    </row>
    <row r="2824" spans="22:36">
      <c r="V2824" s="6"/>
      <c r="W2824" s="27"/>
      <c r="X2824" s="7"/>
      <c r="Y2824" s="7"/>
      <c r="AA2824" s="5"/>
      <c r="AC2824" s="7"/>
      <c r="AD2824" s="5"/>
      <c r="AE2824" s="5"/>
      <c r="AF2824" s="5"/>
      <c r="AJ2824" s="5"/>
    </row>
    <row r="2825" spans="22:36">
      <c r="V2825" s="6"/>
      <c r="W2825" s="27"/>
      <c r="X2825" s="7"/>
      <c r="Y2825" s="7"/>
      <c r="AA2825" s="5"/>
      <c r="AC2825" s="7"/>
      <c r="AD2825" s="5"/>
      <c r="AE2825" s="5"/>
      <c r="AF2825" s="5"/>
      <c r="AJ2825" s="5"/>
    </row>
    <row r="2826" spans="22:36">
      <c r="V2826" s="6"/>
      <c r="W2826" s="27"/>
      <c r="X2826" s="7"/>
      <c r="Y2826" s="7"/>
      <c r="AA2826" s="5"/>
      <c r="AC2826" s="7"/>
      <c r="AD2826" s="5"/>
      <c r="AE2826" s="5"/>
      <c r="AF2826" s="5"/>
      <c r="AJ2826" s="5"/>
    </row>
    <row r="2827" spans="22:36">
      <c r="V2827" s="6"/>
      <c r="W2827" s="27"/>
      <c r="X2827" s="7"/>
      <c r="Y2827" s="7"/>
      <c r="AA2827" s="5"/>
      <c r="AC2827" s="7"/>
      <c r="AD2827" s="5"/>
      <c r="AE2827" s="5"/>
      <c r="AF2827" s="5"/>
      <c r="AJ2827" s="5"/>
    </row>
    <row r="2828" spans="22:36">
      <c r="V2828" s="6"/>
      <c r="W2828" s="27"/>
      <c r="X2828" s="7"/>
      <c r="Y2828" s="7"/>
      <c r="AA2828" s="5"/>
      <c r="AC2828" s="7"/>
      <c r="AD2828" s="5"/>
      <c r="AE2828" s="5"/>
      <c r="AF2828" s="5"/>
      <c r="AJ2828" s="5"/>
    </row>
    <row r="2829" spans="22:36">
      <c r="V2829" s="6"/>
      <c r="W2829" s="27"/>
      <c r="X2829" s="7"/>
      <c r="Y2829" s="7"/>
      <c r="AA2829" s="5"/>
      <c r="AC2829" s="7"/>
      <c r="AD2829" s="5"/>
      <c r="AE2829" s="5"/>
      <c r="AF2829" s="5"/>
      <c r="AJ2829" s="5"/>
    </row>
    <row r="2830" spans="22:36">
      <c r="V2830" s="6"/>
      <c r="W2830" s="27"/>
      <c r="X2830" s="7"/>
      <c r="Y2830" s="7"/>
      <c r="AA2830" s="5"/>
      <c r="AC2830" s="7"/>
      <c r="AD2830" s="5"/>
      <c r="AE2830" s="5"/>
      <c r="AF2830" s="5"/>
      <c r="AJ2830" s="5"/>
    </row>
    <row r="2831" spans="22:36">
      <c r="V2831" s="6"/>
      <c r="W2831" s="27"/>
      <c r="X2831" s="7"/>
      <c r="Y2831" s="7"/>
      <c r="AA2831" s="5"/>
      <c r="AC2831" s="7"/>
      <c r="AD2831" s="5"/>
      <c r="AE2831" s="5"/>
      <c r="AF2831" s="5"/>
      <c r="AJ2831" s="5"/>
    </row>
    <row r="2832" spans="22:36">
      <c r="V2832" s="6"/>
      <c r="W2832" s="27"/>
      <c r="X2832" s="7"/>
      <c r="Y2832" s="7"/>
      <c r="AA2832" s="5"/>
      <c r="AC2832" s="7"/>
      <c r="AD2832" s="5"/>
      <c r="AE2832" s="5"/>
      <c r="AF2832" s="5"/>
      <c r="AJ2832" s="5"/>
    </row>
    <row r="2833" spans="22:36">
      <c r="V2833" s="6"/>
      <c r="W2833" s="27"/>
      <c r="X2833" s="7"/>
      <c r="Y2833" s="7"/>
      <c r="AA2833" s="5"/>
      <c r="AC2833" s="7"/>
      <c r="AD2833" s="5"/>
      <c r="AE2833" s="5"/>
      <c r="AF2833" s="5"/>
      <c r="AJ2833" s="5"/>
    </row>
    <row r="2834" spans="22:36">
      <c r="V2834" s="6"/>
      <c r="W2834" s="27"/>
      <c r="X2834" s="7"/>
      <c r="Y2834" s="7"/>
      <c r="AA2834" s="5"/>
      <c r="AC2834" s="7"/>
      <c r="AD2834" s="5"/>
      <c r="AE2834" s="5"/>
      <c r="AF2834" s="5"/>
      <c r="AJ2834" s="5"/>
    </row>
    <row r="2835" spans="22:36">
      <c r="V2835" s="6"/>
      <c r="W2835" s="27"/>
      <c r="X2835" s="7"/>
      <c r="Y2835" s="7"/>
      <c r="AA2835" s="5"/>
      <c r="AC2835" s="7"/>
      <c r="AD2835" s="5"/>
      <c r="AE2835" s="5"/>
      <c r="AF2835" s="5"/>
      <c r="AJ2835" s="5"/>
    </row>
    <row r="2836" spans="22:36">
      <c r="V2836" s="6"/>
      <c r="W2836" s="27"/>
      <c r="X2836" s="7"/>
      <c r="Y2836" s="7"/>
      <c r="AA2836" s="5"/>
      <c r="AC2836" s="7"/>
      <c r="AD2836" s="5"/>
      <c r="AE2836" s="5"/>
      <c r="AF2836" s="5"/>
      <c r="AJ2836" s="5"/>
    </row>
    <row r="2837" spans="22:36">
      <c r="V2837" s="6"/>
      <c r="W2837" s="27"/>
      <c r="X2837" s="7"/>
      <c r="Y2837" s="7"/>
      <c r="AA2837" s="5"/>
      <c r="AC2837" s="7"/>
      <c r="AD2837" s="5"/>
      <c r="AE2837" s="5"/>
      <c r="AF2837" s="5"/>
      <c r="AJ2837" s="5"/>
    </row>
    <row r="2838" spans="22:36">
      <c r="V2838" s="6"/>
      <c r="W2838" s="27"/>
      <c r="X2838" s="7"/>
      <c r="Y2838" s="7"/>
      <c r="AA2838" s="5"/>
      <c r="AC2838" s="7"/>
      <c r="AD2838" s="5"/>
      <c r="AE2838" s="5"/>
      <c r="AF2838" s="5"/>
      <c r="AJ2838" s="5"/>
    </row>
    <row r="2839" spans="22:36">
      <c r="V2839" s="6"/>
      <c r="W2839" s="27"/>
      <c r="X2839" s="7"/>
      <c r="Y2839" s="7"/>
      <c r="AA2839" s="5"/>
      <c r="AC2839" s="7"/>
      <c r="AD2839" s="5"/>
      <c r="AE2839" s="5"/>
      <c r="AF2839" s="5"/>
      <c r="AJ2839" s="5"/>
    </row>
    <row r="2840" spans="22:36">
      <c r="V2840" s="6"/>
      <c r="W2840" s="27"/>
      <c r="X2840" s="7"/>
      <c r="Y2840" s="7"/>
      <c r="AA2840" s="5"/>
      <c r="AC2840" s="7"/>
      <c r="AD2840" s="5"/>
      <c r="AE2840" s="5"/>
      <c r="AF2840" s="5"/>
      <c r="AJ2840" s="5"/>
    </row>
    <row r="2841" spans="22:36">
      <c r="V2841" s="6"/>
      <c r="W2841" s="27"/>
      <c r="X2841" s="7"/>
      <c r="Y2841" s="7"/>
      <c r="AA2841" s="5"/>
      <c r="AC2841" s="7"/>
      <c r="AD2841" s="5"/>
      <c r="AE2841" s="5"/>
      <c r="AF2841" s="5"/>
      <c r="AJ2841" s="5"/>
    </row>
    <row r="2842" spans="22:36">
      <c r="V2842" s="6"/>
      <c r="W2842" s="27"/>
      <c r="X2842" s="7"/>
      <c r="Y2842" s="7"/>
      <c r="AA2842" s="5"/>
      <c r="AC2842" s="7"/>
      <c r="AD2842" s="5"/>
      <c r="AE2842" s="5"/>
      <c r="AF2842" s="5"/>
      <c r="AJ2842" s="5"/>
    </row>
    <row r="2843" spans="22:36">
      <c r="V2843" s="6"/>
      <c r="W2843" s="27"/>
      <c r="X2843" s="7"/>
      <c r="Y2843" s="7"/>
      <c r="AA2843" s="5"/>
      <c r="AC2843" s="7"/>
      <c r="AD2843" s="5"/>
      <c r="AE2843" s="5"/>
      <c r="AF2843" s="5"/>
      <c r="AJ2843" s="5"/>
    </row>
    <row r="2844" spans="22:36">
      <c r="V2844" s="6"/>
      <c r="W2844" s="27"/>
      <c r="X2844" s="7"/>
      <c r="Y2844" s="7"/>
      <c r="AA2844" s="5"/>
      <c r="AC2844" s="7"/>
      <c r="AD2844" s="5"/>
      <c r="AE2844" s="5"/>
      <c r="AF2844" s="5"/>
      <c r="AJ2844" s="5"/>
    </row>
    <row r="2845" spans="22:36">
      <c r="V2845" s="6"/>
      <c r="W2845" s="27"/>
      <c r="X2845" s="7"/>
      <c r="Y2845" s="7"/>
      <c r="AA2845" s="5"/>
      <c r="AC2845" s="7"/>
      <c r="AD2845" s="5"/>
      <c r="AE2845" s="5"/>
      <c r="AF2845" s="5"/>
      <c r="AJ2845" s="5"/>
    </row>
    <row r="2846" spans="22:36">
      <c r="V2846" s="6"/>
      <c r="W2846" s="27"/>
      <c r="X2846" s="7"/>
      <c r="Y2846" s="7"/>
      <c r="AA2846" s="5"/>
      <c r="AC2846" s="7"/>
      <c r="AD2846" s="5"/>
      <c r="AE2846" s="5"/>
      <c r="AF2846" s="5"/>
      <c r="AJ2846" s="5"/>
    </row>
    <row r="2847" spans="22:36">
      <c r="V2847" s="6"/>
      <c r="W2847" s="27"/>
      <c r="X2847" s="7"/>
      <c r="Y2847" s="7"/>
      <c r="AA2847" s="5"/>
      <c r="AC2847" s="7"/>
      <c r="AD2847" s="5"/>
      <c r="AE2847" s="5"/>
      <c r="AF2847" s="5"/>
      <c r="AJ2847" s="5"/>
    </row>
    <row r="2848" spans="22:36">
      <c r="V2848" s="6"/>
      <c r="W2848" s="27"/>
      <c r="X2848" s="7"/>
      <c r="Y2848" s="7"/>
      <c r="AA2848" s="5"/>
      <c r="AC2848" s="7"/>
      <c r="AD2848" s="5"/>
      <c r="AE2848" s="5"/>
      <c r="AF2848" s="5"/>
      <c r="AJ2848" s="5"/>
    </row>
    <row r="2849" spans="22:36">
      <c r="V2849" s="6"/>
      <c r="W2849" s="27"/>
      <c r="X2849" s="7"/>
      <c r="Y2849" s="7"/>
      <c r="AA2849" s="5"/>
      <c r="AC2849" s="7"/>
      <c r="AD2849" s="5"/>
      <c r="AE2849" s="5"/>
      <c r="AF2849" s="5"/>
      <c r="AJ2849" s="5"/>
    </row>
    <row r="2850" spans="22:36">
      <c r="V2850" s="6"/>
      <c r="W2850" s="27"/>
      <c r="X2850" s="7"/>
      <c r="Y2850" s="7"/>
      <c r="AA2850" s="5"/>
      <c r="AC2850" s="7"/>
      <c r="AD2850" s="5"/>
      <c r="AE2850" s="5"/>
      <c r="AF2850" s="5"/>
      <c r="AJ2850" s="5"/>
    </row>
    <row r="2851" spans="22:36">
      <c r="V2851" s="6"/>
      <c r="W2851" s="27"/>
      <c r="X2851" s="7"/>
      <c r="Y2851" s="7"/>
      <c r="AA2851" s="5"/>
      <c r="AC2851" s="7"/>
      <c r="AD2851" s="5"/>
      <c r="AE2851" s="5"/>
      <c r="AF2851" s="5"/>
      <c r="AJ2851" s="5"/>
    </row>
    <row r="2852" spans="22:36">
      <c r="V2852" s="6"/>
      <c r="W2852" s="27"/>
      <c r="X2852" s="7"/>
      <c r="Y2852" s="7"/>
      <c r="AA2852" s="5"/>
      <c r="AC2852" s="7"/>
      <c r="AD2852" s="5"/>
      <c r="AE2852" s="5"/>
      <c r="AF2852" s="5"/>
      <c r="AJ2852" s="5"/>
    </row>
    <row r="2853" spans="22:36">
      <c r="V2853" s="6"/>
      <c r="W2853" s="27"/>
      <c r="X2853" s="7"/>
      <c r="Y2853" s="7"/>
      <c r="AA2853" s="5"/>
      <c r="AC2853" s="7"/>
      <c r="AD2853" s="5"/>
      <c r="AE2853" s="5"/>
      <c r="AF2853" s="5"/>
      <c r="AJ2853" s="5"/>
    </row>
    <row r="2854" spans="22:36">
      <c r="V2854" s="6"/>
      <c r="W2854" s="27"/>
      <c r="X2854" s="7"/>
      <c r="Y2854" s="7"/>
      <c r="AA2854" s="5"/>
      <c r="AC2854" s="7"/>
      <c r="AD2854" s="5"/>
      <c r="AE2854" s="5"/>
      <c r="AF2854" s="5"/>
      <c r="AJ2854" s="5"/>
    </row>
    <row r="2855" spans="22:36">
      <c r="V2855" s="6"/>
      <c r="W2855" s="27"/>
      <c r="X2855" s="7"/>
      <c r="Y2855" s="7"/>
      <c r="AA2855" s="5"/>
      <c r="AC2855" s="7"/>
      <c r="AD2855" s="5"/>
      <c r="AE2855" s="5"/>
      <c r="AF2855" s="5"/>
      <c r="AJ2855" s="5"/>
    </row>
    <row r="2856" spans="22:36">
      <c r="V2856" s="6"/>
      <c r="W2856" s="27"/>
      <c r="X2856" s="7"/>
      <c r="Y2856" s="7"/>
      <c r="AA2856" s="5"/>
      <c r="AC2856" s="7"/>
      <c r="AD2856" s="5"/>
      <c r="AE2856" s="5"/>
      <c r="AF2856" s="5"/>
      <c r="AJ2856" s="5"/>
    </row>
    <row r="2857" spans="22:36">
      <c r="V2857" s="6"/>
      <c r="W2857" s="27"/>
      <c r="X2857" s="7"/>
      <c r="Y2857" s="7"/>
      <c r="AA2857" s="5"/>
      <c r="AC2857" s="7"/>
      <c r="AD2857" s="5"/>
      <c r="AE2857" s="5"/>
      <c r="AF2857" s="5"/>
      <c r="AJ2857" s="5"/>
    </row>
    <row r="2858" spans="22:36">
      <c r="V2858" s="6"/>
      <c r="W2858" s="27"/>
      <c r="X2858" s="7"/>
      <c r="Y2858" s="7"/>
      <c r="AA2858" s="5"/>
      <c r="AC2858" s="7"/>
      <c r="AD2858" s="5"/>
      <c r="AE2858" s="5"/>
      <c r="AF2858" s="5"/>
      <c r="AJ2858" s="5"/>
    </row>
    <row r="2859" spans="22:36">
      <c r="V2859" s="6"/>
      <c r="W2859" s="27"/>
      <c r="X2859" s="7"/>
      <c r="Y2859" s="7"/>
      <c r="AA2859" s="5"/>
      <c r="AC2859" s="7"/>
      <c r="AD2859" s="5"/>
      <c r="AE2859" s="5"/>
      <c r="AF2859" s="5"/>
      <c r="AJ2859" s="5"/>
    </row>
    <row r="2860" spans="22:36">
      <c r="V2860" s="6"/>
      <c r="W2860" s="27"/>
      <c r="X2860" s="7"/>
      <c r="Y2860" s="7"/>
      <c r="AA2860" s="5"/>
      <c r="AC2860" s="7"/>
      <c r="AD2860" s="5"/>
      <c r="AE2860" s="5"/>
      <c r="AF2860" s="5"/>
      <c r="AJ2860" s="5"/>
    </row>
    <row r="2861" spans="22:36">
      <c r="V2861" s="6"/>
      <c r="W2861" s="27"/>
      <c r="X2861" s="7"/>
      <c r="Y2861" s="7"/>
      <c r="AA2861" s="5"/>
      <c r="AC2861" s="7"/>
      <c r="AD2861" s="5"/>
      <c r="AE2861" s="5"/>
      <c r="AF2861" s="5"/>
      <c r="AJ2861" s="5"/>
    </row>
    <row r="2862" spans="22:36">
      <c r="V2862" s="6"/>
      <c r="W2862" s="27"/>
      <c r="X2862" s="7"/>
      <c r="Y2862" s="7"/>
      <c r="AA2862" s="5"/>
      <c r="AC2862" s="7"/>
      <c r="AD2862" s="5"/>
      <c r="AE2862" s="5"/>
      <c r="AF2862" s="5"/>
      <c r="AJ2862" s="5"/>
    </row>
    <row r="2863" spans="22:36">
      <c r="V2863" s="6"/>
      <c r="W2863" s="27"/>
      <c r="X2863" s="7"/>
      <c r="Y2863" s="7"/>
      <c r="AA2863" s="5"/>
      <c r="AC2863" s="7"/>
      <c r="AD2863" s="5"/>
      <c r="AE2863" s="5"/>
      <c r="AF2863" s="5"/>
      <c r="AJ2863" s="5"/>
    </row>
    <row r="2864" spans="22:36">
      <c r="V2864" s="6"/>
      <c r="W2864" s="27"/>
      <c r="X2864" s="7"/>
      <c r="Y2864" s="7"/>
      <c r="AA2864" s="5"/>
      <c r="AC2864" s="7"/>
      <c r="AD2864" s="5"/>
      <c r="AE2864" s="5"/>
      <c r="AF2864" s="5"/>
      <c r="AJ2864" s="5"/>
    </row>
    <row r="2865" spans="22:36">
      <c r="V2865" s="6"/>
      <c r="W2865" s="27"/>
      <c r="X2865" s="7"/>
      <c r="Y2865" s="7"/>
      <c r="AA2865" s="5"/>
      <c r="AC2865" s="7"/>
      <c r="AD2865" s="5"/>
      <c r="AE2865" s="5"/>
      <c r="AF2865" s="5"/>
      <c r="AJ2865" s="5"/>
    </row>
    <row r="2866" spans="22:36">
      <c r="V2866" s="6"/>
      <c r="W2866" s="27"/>
      <c r="X2866" s="7"/>
      <c r="Y2866" s="7"/>
      <c r="AA2866" s="5"/>
      <c r="AC2866" s="7"/>
      <c r="AD2866" s="5"/>
      <c r="AE2866" s="5"/>
      <c r="AF2866" s="5"/>
      <c r="AJ2866" s="5"/>
    </row>
    <row r="2867" spans="22:36">
      <c r="V2867" s="6"/>
      <c r="W2867" s="27"/>
      <c r="X2867" s="7"/>
      <c r="Y2867" s="7"/>
      <c r="AA2867" s="5"/>
      <c r="AC2867" s="7"/>
      <c r="AD2867" s="5"/>
      <c r="AE2867" s="5"/>
      <c r="AF2867" s="5"/>
      <c r="AJ2867" s="5"/>
    </row>
    <row r="2868" spans="22:36">
      <c r="V2868" s="6"/>
      <c r="W2868" s="27"/>
      <c r="X2868" s="7"/>
      <c r="Y2868" s="7"/>
      <c r="AA2868" s="5"/>
      <c r="AC2868" s="7"/>
      <c r="AD2868" s="5"/>
      <c r="AE2868" s="5"/>
      <c r="AF2868" s="5"/>
      <c r="AJ2868" s="5"/>
    </row>
    <row r="2869" spans="22:36">
      <c r="V2869" s="6"/>
      <c r="W2869" s="27"/>
      <c r="X2869" s="7"/>
      <c r="Y2869" s="7"/>
      <c r="AA2869" s="5"/>
      <c r="AC2869" s="7"/>
      <c r="AD2869" s="5"/>
      <c r="AE2869" s="5"/>
      <c r="AF2869" s="5"/>
      <c r="AJ2869" s="5"/>
    </row>
    <row r="2870" spans="22:36">
      <c r="V2870" s="6"/>
      <c r="W2870" s="27"/>
      <c r="X2870" s="7"/>
      <c r="Y2870" s="7"/>
      <c r="AA2870" s="5"/>
      <c r="AC2870" s="7"/>
      <c r="AD2870" s="5"/>
      <c r="AE2870" s="5"/>
      <c r="AF2870" s="5"/>
      <c r="AJ2870" s="5"/>
    </row>
    <row r="2871" spans="22:36">
      <c r="V2871" s="6"/>
      <c r="W2871" s="27"/>
      <c r="X2871" s="7"/>
      <c r="Y2871" s="7"/>
      <c r="AA2871" s="5"/>
      <c r="AC2871" s="7"/>
      <c r="AD2871" s="5"/>
      <c r="AE2871" s="5"/>
      <c r="AF2871" s="5"/>
      <c r="AJ2871" s="5"/>
    </row>
    <row r="2872" spans="22:36">
      <c r="V2872" s="6"/>
      <c r="W2872" s="27"/>
      <c r="X2872" s="7"/>
      <c r="Y2872" s="7"/>
      <c r="AA2872" s="5"/>
      <c r="AC2872" s="7"/>
      <c r="AD2872" s="5"/>
      <c r="AE2872" s="5"/>
      <c r="AF2872" s="5"/>
      <c r="AJ2872" s="5"/>
    </row>
    <row r="2873" spans="22:36">
      <c r="V2873" s="6"/>
      <c r="W2873" s="27"/>
      <c r="X2873" s="7"/>
      <c r="Y2873" s="7"/>
      <c r="AA2873" s="5"/>
      <c r="AC2873" s="7"/>
      <c r="AD2873" s="5"/>
      <c r="AE2873" s="5"/>
      <c r="AF2873" s="5"/>
      <c r="AJ2873" s="5"/>
    </row>
    <row r="2874" spans="22:36">
      <c r="V2874" s="6"/>
      <c r="W2874" s="27"/>
      <c r="X2874" s="7"/>
      <c r="Y2874" s="7"/>
      <c r="AA2874" s="5"/>
      <c r="AC2874" s="7"/>
      <c r="AD2874" s="5"/>
      <c r="AE2874" s="5"/>
      <c r="AF2874" s="5"/>
      <c r="AJ2874" s="5"/>
    </row>
    <row r="2875" spans="22:36">
      <c r="V2875" s="6"/>
      <c r="W2875" s="27"/>
      <c r="X2875" s="7"/>
      <c r="Y2875" s="7"/>
      <c r="AA2875" s="5"/>
      <c r="AC2875" s="7"/>
      <c r="AD2875" s="5"/>
      <c r="AE2875" s="5"/>
      <c r="AF2875" s="5"/>
      <c r="AJ2875" s="5"/>
    </row>
    <row r="2876" spans="22:36">
      <c r="V2876" s="6"/>
      <c r="W2876" s="27"/>
      <c r="X2876" s="7"/>
      <c r="Y2876" s="7"/>
      <c r="AA2876" s="5"/>
      <c r="AC2876" s="7"/>
      <c r="AD2876" s="5"/>
      <c r="AE2876" s="5"/>
      <c r="AF2876" s="5"/>
      <c r="AJ2876" s="5"/>
    </row>
    <row r="2877" spans="22:36">
      <c r="V2877" s="6"/>
      <c r="W2877" s="27"/>
      <c r="X2877" s="7"/>
      <c r="Y2877" s="7"/>
      <c r="AA2877" s="5"/>
      <c r="AC2877" s="7"/>
      <c r="AD2877" s="5"/>
      <c r="AE2877" s="5"/>
      <c r="AF2877" s="5"/>
      <c r="AJ2877" s="5"/>
    </row>
    <row r="2878" spans="22:36">
      <c r="V2878" s="6"/>
      <c r="W2878" s="27"/>
      <c r="X2878" s="7"/>
      <c r="Y2878" s="7"/>
      <c r="AA2878" s="5"/>
      <c r="AC2878" s="7"/>
      <c r="AD2878" s="5"/>
      <c r="AE2878" s="5"/>
      <c r="AF2878" s="5"/>
      <c r="AJ2878" s="5"/>
    </row>
    <row r="2879" spans="22:36">
      <c r="V2879" s="6"/>
      <c r="W2879" s="27"/>
      <c r="X2879" s="7"/>
      <c r="Y2879" s="7"/>
      <c r="AA2879" s="5"/>
      <c r="AC2879" s="7"/>
      <c r="AD2879" s="5"/>
      <c r="AE2879" s="5"/>
      <c r="AF2879" s="5"/>
      <c r="AJ2879" s="5"/>
    </row>
    <row r="2880" spans="22:36">
      <c r="V2880" s="6"/>
      <c r="W2880" s="27"/>
      <c r="X2880" s="7"/>
      <c r="Y2880" s="7"/>
      <c r="AA2880" s="5"/>
      <c r="AC2880" s="7"/>
      <c r="AD2880" s="5"/>
      <c r="AE2880" s="5"/>
      <c r="AF2880" s="5"/>
      <c r="AJ2880" s="5"/>
    </row>
    <row r="2881" spans="22:36">
      <c r="V2881" s="6"/>
      <c r="W2881" s="27"/>
      <c r="X2881" s="7"/>
      <c r="Y2881" s="7"/>
      <c r="AA2881" s="5"/>
      <c r="AC2881" s="7"/>
      <c r="AD2881" s="5"/>
      <c r="AE2881" s="5"/>
      <c r="AF2881" s="5"/>
      <c r="AJ2881" s="5"/>
    </row>
    <row r="2882" spans="22:36">
      <c r="V2882" s="6"/>
      <c r="W2882" s="27"/>
      <c r="X2882" s="7"/>
      <c r="Y2882" s="7"/>
      <c r="AA2882" s="5"/>
      <c r="AC2882" s="7"/>
      <c r="AD2882" s="5"/>
      <c r="AE2882" s="5"/>
      <c r="AF2882" s="5"/>
      <c r="AJ2882" s="5"/>
    </row>
    <row r="2883" spans="22:36">
      <c r="V2883" s="6"/>
      <c r="W2883" s="27"/>
      <c r="X2883" s="7"/>
      <c r="Y2883" s="7"/>
      <c r="AA2883" s="5"/>
      <c r="AC2883" s="7"/>
      <c r="AD2883" s="5"/>
      <c r="AE2883" s="5"/>
      <c r="AF2883" s="5"/>
      <c r="AJ2883" s="5"/>
    </row>
    <row r="2884" spans="22:36">
      <c r="V2884" s="6"/>
      <c r="W2884" s="27"/>
      <c r="X2884" s="7"/>
      <c r="Y2884" s="7"/>
      <c r="AA2884" s="5"/>
      <c r="AC2884" s="7"/>
      <c r="AD2884" s="5"/>
      <c r="AE2884" s="5"/>
      <c r="AF2884" s="5"/>
      <c r="AJ2884" s="5"/>
    </row>
    <row r="2885" spans="22:36">
      <c r="V2885" s="6"/>
      <c r="W2885" s="27"/>
      <c r="X2885" s="7"/>
      <c r="Y2885" s="7"/>
      <c r="AA2885" s="5"/>
      <c r="AC2885" s="7"/>
      <c r="AD2885" s="5"/>
      <c r="AE2885" s="5"/>
      <c r="AF2885" s="5"/>
      <c r="AJ2885" s="5"/>
    </row>
    <row r="2886" spans="22:36">
      <c r="V2886" s="6"/>
      <c r="W2886" s="27"/>
      <c r="X2886" s="7"/>
      <c r="Y2886" s="7"/>
      <c r="AA2886" s="5"/>
      <c r="AC2886" s="7"/>
      <c r="AD2886" s="5"/>
      <c r="AE2886" s="5"/>
      <c r="AF2886" s="5"/>
      <c r="AJ2886" s="5"/>
    </row>
    <row r="2887" spans="22:36">
      <c r="V2887" s="6"/>
      <c r="W2887" s="27"/>
      <c r="X2887" s="7"/>
      <c r="Y2887" s="7"/>
      <c r="AA2887" s="5"/>
      <c r="AC2887" s="7"/>
      <c r="AD2887" s="5"/>
      <c r="AE2887" s="5"/>
      <c r="AF2887" s="5"/>
      <c r="AJ2887" s="5"/>
    </row>
    <row r="2888" spans="22:36">
      <c r="V2888" s="6"/>
      <c r="W2888" s="27"/>
      <c r="X2888" s="7"/>
      <c r="Y2888" s="7"/>
      <c r="AA2888" s="5"/>
      <c r="AC2888" s="7"/>
      <c r="AD2888" s="5"/>
      <c r="AE2888" s="5"/>
      <c r="AF2888" s="5"/>
      <c r="AJ2888" s="5"/>
    </row>
    <row r="2889" spans="22:36">
      <c r="V2889" s="6"/>
      <c r="W2889" s="27"/>
      <c r="X2889" s="7"/>
      <c r="Y2889" s="7"/>
      <c r="AA2889" s="5"/>
      <c r="AC2889" s="7"/>
      <c r="AD2889" s="5"/>
      <c r="AE2889" s="5"/>
      <c r="AF2889" s="5"/>
      <c r="AJ2889" s="5"/>
    </row>
    <row r="2890" spans="22:36">
      <c r="V2890" s="6"/>
      <c r="W2890" s="27"/>
      <c r="X2890" s="7"/>
      <c r="Y2890" s="7"/>
      <c r="AA2890" s="5"/>
      <c r="AC2890" s="7"/>
      <c r="AD2890" s="5"/>
      <c r="AE2890" s="5"/>
      <c r="AF2890" s="5"/>
      <c r="AJ2890" s="5"/>
    </row>
    <row r="2891" spans="22:36">
      <c r="V2891" s="6"/>
      <c r="W2891" s="27"/>
      <c r="X2891" s="7"/>
      <c r="Y2891" s="7"/>
      <c r="AA2891" s="5"/>
      <c r="AC2891" s="7"/>
      <c r="AD2891" s="5"/>
      <c r="AE2891" s="5"/>
      <c r="AF2891" s="5"/>
      <c r="AJ2891" s="5"/>
    </row>
    <row r="2892" spans="22:36">
      <c r="V2892" s="6"/>
      <c r="W2892" s="27"/>
      <c r="X2892" s="7"/>
      <c r="Y2892" s="7"/>
      <c r="AA2892" s="5"/>
      <c r="AC2892" s="7"/>
      <c r="AD2892" s="5"/>
      <c r="AE2892" s="5"/>
      <c r="AF2892" s="5"/>
      <c r="AJ2892" s="5"/>
    </row>
    <row r="2893" spans="22:36">
      <c r="V2893" s="6"/>
      <c r="W2893" s="27"/>
      <c r="X2893" s="7"/>
      <c r="Y2893" s="7"/>
      <c r="AA2893" s="5"/>
      <c r="AC2893" s="7"/>
      <c r="AD2893" s="5"/>
      <c r="AE2893" s="5"/>
      <c r="AF2893" s="5"/>
      <c r="AJ2893" s="5"/>
    </row>
    <row r="2894" spans="22:36">
      <c r="V2894" s="6"/>
      <c r="W2894" s="27"/>
      <c r="X2894" s="7"/>
      <c r="Y2894" s="7"/>
      <c r="AA2894" s="5"/>
      <c r="AC2894" s="7"/>
      <c r="AD2894" s="5"/>
      <c r="AE2894" s="5"/>
      <c r="AF2894" s="5"/>
      <c r="AJ2894" s="5"/>
    </row>
    <row r="2895" spans="22:36">
      <c r="V2895" s="6"/>
      <c r="W2895" s="27"/>
      <c r="X2895" s="7"/>
      <c r="Y2895" s="7"/>
      <c r="AA2895" s="5"/>
      <c r="AC2895" s="7"/>
      <c r="AD2895" s="5"/>
      <c r="AE2895" s="5"/>
      <c r="AF2895" s="5"/>
      <c r="AJ2895" s="5"/>
    </row>
    <row r="2896" spans="22:36">
      <c r="V2896" s="6"/>
      <c r="W2896" s="27"/>
      <c r="X2896" s="7"/>
      <c r="Y2896" s="7"/>
      <c r="AA2896" s="5"/>
      <c r="AC2896" s="7"/>
      <c r="AD2896" s="5"/>
      <c r="AE2896" s="5"/>
      <c r="AF2896" s="5"/>
      <c r="AJ2896" s="5"/>
    </row>
    <row r="2897" spans="22:36">
      <c r="V2897" s="6"/>
      <c r="W2897" s="27"/>
      <c r="X2897" s="7"/>
      <c r="Y2897" s="7"/>
      <c r="AA2897" s="5"/>
      <c r="AC2897" s="7"/>
      <c r="AD2897" s="5"/>
      <c r="AE2897" s="5"/>
      <c r="AF2897" s="5"/>
      <c r="AJ2897" s="5"/>
    </row>
    <row r="2898" spans="22:36">
      <c r="V2898" s="6"/>
      <c r="W2898" s="27"/>
      <c r="X2898" s="7"/>
      <c r="Y2898" s="7"/>
      <c r="AA2898" s="5"/>
      <c r="AC2898" s="7"/>
      <c r="AD2898" s="5"/>
      <c r="AE2898" s="5"/>
      <c r="AF2898" s="5"/>
      <c r="AJ2898" s="5"/>
    </row>
    <row r="2899" spans="22:36">
      <c r="V2899" s="6"/>
      <c r="W2899" s="27"/>
      <c r="X2899" s="7"/>
      <c r="Y2899" s="7"/>
      <c r="AA2899" s="5"/>
      <c r="AC2899" s="7"/>
      <c r="AD2899" s="5"/>
      <c r="AE2899" s="5"/>
      <c r="AF2899" s="5"/>
      <c r="AJ2899" s="5"/>
    </row>
    <row r="2900" spans="22:36">
      <c r="V2900" s="6"/>
      <c r="W2900" s="27"/>
      <c r="X2900" s="7"/>
      <c r="Y2900" s="7"/>
      <c r="AA2900" s="5"/>
      <c r="AC2900" s="7"/>
      <c r="AD2900" s="5"/>
      <c r="AE2900" s="5"/>
      <c r="AF2900" s="5"/>
      <c r="AJ2900" s="5"/>
    </row>
    <row r="2901" spans="22:36">
      <c r="V2901" s="6"/>
      <c r="W2901" s="27"/>
      <c r="X2901" s="7"/>
      <c r="Y2901" s="7"/>
      <c r="AA2901" s="5"/>
      <c r="AC2901" s="7"/>
      <c r="AD2901" s="5"/>
      <c r="AE2901" s="5"/>
      <c r="AF2901" s="5"/>
      <c r="AJ2901" s="5"/>
    </row>
    <row r="2902" spans="22:36">
      <c r="V2902" s="6"/>
      <c r="W2902" s="27"/>
      <c r="X2902" s="7"/>
      <c r="Y2902" s="7"/>
      <c r="AA2902" s="5"/>
      <c r="AC2902" s="7"/>
      <c r="AD2902" s="5"/>
      <c r="AE2902" s="5"/>
      <c r="AF2902" s="5"/>
      <c r="AJ2902" s="5"/>
    </row>
    <row r="2903" spans="22:36">
      <c r="V2903" s="6"/>
      <c r="W2903" s="27"/>
      <c r="X2903" s="7"/>
      <c r="Y2903" s="7"/>
      <c r="AA2903" s="5"/>
      <c r="AC2903" s="7"/>
      <c r="AD2903" s="5"/>
      <c r="AE2903" s="5"/>
      <c r="AF2903" s="5"/>
      <c r="AJ2903" s="5"/>
    </row>
    <row r="2904" spans="22:36">
      <c r="V2904" s="6"/>
      <c r="W2904" s="27"/>
      <c r="X2904" s="7"/>
      <c r="Y2904" s="7"/>
      <c r="AA2904" s="5"/>
      <c r="AC2904" s="7"/>
      <c r="AD2904" s="5"/>
      <c r="AE2904" s="5"/>
      <c r="AF2904" s="5"/>
      <c r="AJ2904" s="5"/>
    </row>
    <row r="2905" spans="22:36">
      <c r="V2905" s="6"/>
      <c r="W2905" s="27"/>
      <c r="X2905" s="7"/>
      <c r="Y2905" s="7"/>
      <c r="AA2905" s="5"/>
      <c r="AC2905" s="7"/>
      <c r="AD2905" s="5"/>
      <c r="AE2905" s="5"/>
      <c r="AF2905" s="5"/>
      <c r="AJ2905" s="5"/>
    </row>
    <row r="2906" spans="22:36">
      <c r="V2906" s="6"/>
      <c r="W2906" s="27"/>
      <c r="X2906" s="7"/>
      <c r="Y2906" s="7"/>
      <c r="AA2906" s="5"/>
      <c r="AC2906" s="7"/>
      <c r="AD2906" s="5"/>
      <c r="AE2906" s="5"/>
      <c r="AF2906" s="5"/>
      <c r="AJ2906" s="5"/>
    </row>
    <row r="2907" spans="22:36">
      <c r="V2907" s="6"/>
      <c r="W2907" s="27"/>
      <c r="X2907" s="7"/>
      <c r="Y2907" s="7"/>
      <c r="AA2907" s="5"/>
      <c r="AC2907" s="7"/>
      <c r="AD2907" s="5"/>
      <c r="AE2907" s="5"/>
      <c r="AF2907" s="5"/>
      <c r="AJ2907" s="5"/>
    </row>
    <row r="2908" spans="22:36">
      <c r="V2908" s="6"/>
      <c r="W2908" s="27"/>
      <c r="X2908" s="7"/>
      <c r="Y2908" s="7"/>
      <c r="AA2908" s="5"/>
      <c r="AC2908" s="7"/>
      <c r="AD2908" s="5"/>
      <c r="AE2908" s="5"/>
      <c r="AF2908" s="5"/>
      <c r="AJ2908" s="5"/>
    </row>
    <row r="2909" spans="22:36">
      <c r="V2909" s="6"/>
      <c r="W2909" s="27"/>
      <c r="X2909" s="7"/>
      <c r="Y2909" s="7"/>
      <c r="AA2909" s="5"/>
      <c r="AC2909" s="7"/>
      <c r="AD2909" s="5"/>
      <c r="AE2909" s="5"/>
      <c r="AF2909" s="5"/>
      <c r="AJ2909" s="5"/>
    </row>
    <row r="2910" spans="22:36">
      <c r="V2910" s="6"/>
      <c r="W2910" s="27"/>
      <c r="X2910" s="7"/>
      <c r="Y2910" s="7"/>
      <c r="AA2910" s="5"/>
      <c r="AC2910" s="7"/>
      <c r="AD2910" s="5"/>
      <c r="AE2910" s="5"/>
      <c r="AF2910" s="5"/>
      <c r="AJ2910" s="5"/>
    </row>
    <row r="2911" spans="22:36">
      <c r="V2911" s="6"/>
      <c r="W2911" s="27"/>
      <c r="X2911" s="7"/>
      <c r="Y2911" s="7"/>
      <c r="AA2911" s="5"/>
      <c r="AC2911" s="7"/>
      <c r="AD2911" s="5"/>
      <c r="AE2911" s="5"/>
      <c r="AF2911" s="5"/>
      <c r="AJ2911" s="5"/>
    </row>
    <row r="2912" spans="22:36">
      <c r="V2912" s="6"/>
      <c r="W2912" s="27"/>
      <c r="X2912" s="7"/>
      <c r="Y2912" s="7"/>
      <c r="AA2912" s="5"/>
      <c r="AC2912" s="7"/>
      <c r="AD2912" s="5"/>
      <c r="AE2912" s="5"/>
      <c r="AF2912" s="5"/>
      <c r="AJ2912" s="5"/>
    </row>
    <row r="2913" spans="22:36">
      <c r="V2913" s="6"/>
      <c r="W2913" s="27"/>
      <c r="X2913" s="7"/>
      <c r="Y2913" s="7"/>
      <c r="AA2913" s="5"/>
      <c r="AC2913" s="7"/>
      <c r="AD2913" s="5"/>
      <c r="AE2913" s="5"/>
      <c r="AF2913" s="5"/>
      <c r="AJ2913" s="5"/>
    </row>
    <row r="2914" spans="22:36">
      <c r="V2914" s="6"/>
      <c r="W2914" s="27"/>
      <c r="X2914" s="7"/>
      <c r="Y2914" s="7"/>
      <c r="AA2914" s="5"/>
      <c r="AC2914" s="7"/>
      <c r="AD2914" s="5"/>
      <c r="AE2914" s="5"/>
      <c r="AF2914" s="5"/>
      <c r="AJ2914" s="5"/>
    </row>
    <row r="2915" spans="22:36">
      <c r="V2915" s="6"/>
      <c r="W2915" s="27"/>
      <c r="X2915" s="7"/>
      <c r="Y2915" s="7"/>
      <c r="AA2915" s="5"/>
      <c r="AC2915" s="7"/>
      <c r="AD2915" s="5"/>
      <c r="AE2915" s="5"/>
      <c r="AF2915" s="5"/>
      <c r="AJ2915" s="5"/>
    </row>
    <row r="2916" spans="22:36">
      <c r="V2916" s="6"/>
      <c r="W2916" s="27"/>
      <c r="X2916" s="7"/>
      <c r="Y2916" s="7"/>
      <c r="AA2916" s="5"/>
      <c r="AC2916" s="7"/>
      <c r="AD2916" s="5"/>
      <c r="AE2916" s="5"/>
      <c r="AF2916" s="5"/>
      <c r="AJ2916" s="5"/>
    </row>
    <row r="2917" spans="22:36">
      <c r="V2917" s="6"/>
      <c r="W2917" s="27"/>
      <c r="X2917" s="7"/>
      <c r="Y2917" s="7"/>
      <c r="AA2917" s="5"/>
      <c r="AC2917" s="7"/>
      <c r="AD2917" s="5"/>
      <c r="AE2917" s="5"/>
      <c r="AF2917" s="5"/>
      <c r="AJ2917" s="5"/>
    </row>
    <row r="2918" spans="22:36">
      <c r="V2918" s="6"/>
      <c r="W2918" s="27"/>
      <c r="X2918" s="7"/>
      <c r="Y2918" s="7"/>
      <c r="AA2918" s="5"/>
      <c r="AC2918" s="7"/>
      <c r="AD2918" s="5"/>
      <c r="AE2918" s="5"/>
      <c r="AF2918" s="5"/>
      <c r="AJ2918" s="5"/>
    </row>
    <row r="2919" spans="22:36">
      <c r="V2919" s="6"/>
      <c r="W2919" s="27"/>
      <c r="X2919" s="7"/>
      <c r="Y2919" s="7"/>
      <c r="AA2919" s="5"/>
      <c r="AC2919" s="7"/>
      <c r="AD2919" s="5"/>
      <c r="AE2919" s="5"/>
      <c r="AF2919" s="5"/>
      <c r="AJ2919" s="5"/>
    </row>
    <row r="2920" spans="22:36">
      <c r="V2920" s="6"/>
      <c r="W2920" s="27"/>
      <c r="X2920" s="7"/>
      <c r="Y2920" s="7"/>
      <c r="AA2920" s="5"/>
      <c r="AC2920" s="7"/>
      <c r="AD2920" s="5"/>
      <c r="AE2920" s="5"/>
      <c r="AF2920" s="5"/>
      <c r="AJ2920" s="5"/>
    </row>
    <row r="2921" spans="22:36">
      <c r="V2921" s="6"/>
      <c r="W2921" s="27"/>
      <c r="X2921" s="7"/>
      <c r="Y2921" s="7"/>
      <c r="AA2921" s="5"/>
      <c r="AC2921" s="7"/>
      <c r="AD2921" s="5"/>
      <c r="AE2921" s="5"/>
      <c r="AF2921" s="5"/>
      <c r="AJ2921" s="5"/>
    </row>
    <row r="2922" spans="22:36">
      <c r="V2922" s="6"/>
      <c r="W2922" s="27"/>
      <c r="X2922" s="7"/>
      <c r="Y2922" s="7"/>
      <c r="AA2922" s="5"/>
      <c r="AC2922" s="7"/>
      <c r="AD2922" s="5"/>
      <c r="AE2922" s="5"/>
      <c r="AF2922" s="5"/>
      <c r="AJ2922" s="5"/>
    </row>
    <row r="2923" spans="22:36">
      <c r="V2923" s="6"/>
      <c r="W2923" s="27"/>
      <c r="X2923" s="7"/>
      <c r="Y2923" s="7"/>
      <c r="AA2923" s="5"/>
      <c r="AC2923" s="7"/>
      <c r="AD2923" s="5"/>
      <c r="AE2923" s="5"/>
      <c r="AF2923" s="5"/>
      <c r="AJ2923" s="5"/>
    </row>
    <row r="2924" spans="22:36">
      <c r="V2924" s="6"/>
      <c r="W2924" s="27"/>
      <c r="X2924" s="7"/>
      <c r="Y2924" s="7"/>
      <c r="AA2924" s="5"/>
      <c r="AC2924" s="7"/>
      <c r="AD2924" s="5"/>
      <c r="AE2924" s="5"/>
      <c r="AF2924" s="5"/>
      <c r="AJ2924" s="5"/>
    </row>
    <row r="2925" spans="22:36">
      <c r="V2925" s="6"/>
      <c r="W2925" s="27"/>
      <c r="X2925" s="7"/>
      <c r="Y2925" s="7"/>
      <c r="AA2925" s="5"/>
      <c r="AC2925" s="7"/>
      <c r="AD2925" s="5"/>
      <c r="AE2925" s="5"/>
      <c r="AF2925" s="5"/>
      <c r="AJ2925" s="5"/>
    </row>
    <row r="2926" spans="22:36">
      <c r="V2926" s="6"/>
      <c r="W2926" s="27"/>
      <c r="X2926" s="7"/>
      <c r="Y2926" s="7"/>
      <c r="AA2926" s="5"/>
      <c r="AC2926" s="7"/>
      <c r="AD2926" s="5"/>
      <c r="AE2926" s="5"/>
      <c r="AF2926" s="5"/>
      <c r="AJ2926" s="5"/>
    </row>
    <row r="2927" spans="22:36">
      <c r="V2927" s="6"/>
      <c r="W2927" s="27"/>
      <c r="X2927" s="7"/>
      <c r="Y2927" s="7"/>
      <c r="AA2927" s="5"/>
      <c r="AC2927" s="7"/>
      <c r="AD2927" s="5"/>
      <c r="AE2927" s="5"/>
      <c r="AF2927" s="5"/>
      <c r="AJ2927" s="5"/>
    </row>
    <row r="2928" spans="22:36">
      <c r="V2928" s="6"/>
      <c r="W2928" s="27"/>
      <c r="X2928" s="7"/>
      <c r="Y2928" s="7"/>
      <c r="AA2928" s="5"/>
      <c r="AC2928" s="7"/>
      <c r="AD2928" s="5"/>
      <c r="AE2928" s="5"/>
      <c r="AF2928" s="5"/>
      <c r="AJ2928" s="5"/>
    </row>
    <row r="2929" spans="22:36">
      <c r="V2929" s="6"/>
      <c r="W2929" s="27"/>
      <c r="X2929" s="7"/>
      <c r="Y2929" s="7"/>
      <c r="AA2929" s="5"/>
      <c r="AC2929" s="7"/>
      <c r="AD2929" s="5"/>
      <c r="AE2929" s="5"/>
      <c r="AF2929" s="5"/>
      <c r="AJ2929" s="5"/>
    </row>
    <row r="2930" spans="22:36">
      <c r="V2930" s="6"/>
      <c r="W2930" s="27"/>
      <c r="X2930" s="7"/>
      <c r="Y2930" s="7"/>
      <c r="AA2930" s="5"/>
      <c r="AC2930" s="7"/>
      <c r="AD2930" s="5"/>
      <c r="AE2930" s="5"/>
      <c r="AF2930" s="5"/>
      <c r="AJ2930" s="5"/>
    </row>
    <row r="2931" spans="22:36">
      <c r="V2931" s="6"/>
      <c r="W2931" s="27"/>
      <c r="X2931" s="7"/>
      <c r="Y2931" s="7"/>
      <c r="AA2931" s="5"/>
      <c r="AC2931" s="7"/>
      <c r="AD2931" s="5"/>
      <c r="AE2931" s="5"/>
      <c r="AF2931" s="5"/>
      <c r="AJ2931" s="5"/>
    </row>
    <row r="2932" spans="22:36">
      <c r="V2932" s="6"/>
      <c r="W2932" s="27"/>
      <c r="X2932" s="7"/>
      <c r="Y2932" s="7"/>
      <c r="AA2932" s="5"/>
      <c r="AC2932" s="7"/>
      <c r="AD2932" s="5"/>
      <c r="AE2932" s="5"/>
      <c r="AF2932" s="5"/>
      <c r="AJ2932" s="5"/>
    </row>
    <row r="2933" spans="22:36">
      <c r="V2933" s="6"/>
      <c r="W2933" s="27"/>
      <c r="X2933" s="7"/>
      <c r="Y2933" s="7"/>
      <c r="AA2933" s="5"/>
      <c r="AC2933" s="7"/>
      <c r="AD2933" s="5"/>
      <c r="AE2933" s="5"/>
      <c r="AF2933" s="5"/>
      <c r="AJ2933" s="5"/>
    </row>
    <row r="2934" spans="22:36">
      <c r="V2934" s="6"/>
      <c r="W2934" s="27"/>
      <c r="X2934" s="7"/>
      <c r="Y2934" s="7"/>
      <c r="AA2934" s="5"/>
      <c r="AC2934" s="7"/>
      <c r="AD2934" s="5"/>
      <c r="AE2934" s="5"/>
      <c r="AF2934" s="5"/>
      <c r="AJ2934" s="5"/>
    </row>
    <row r="2935" spans="22:36">
      <c r="V2935" s="6"/>
      <c r="W2935" s="27"/>
      <c r="X2935" s="7"/>
      <c r="Y2935" s="7"/>
      <c r="AA2935" s="5"/>
      <c r="AC2935" s="7"/>
      <c r="AD2935" s="5"/>
      <c r="AE2935" s="5"/>
      <c r="AF2935" s="5"/>
      <c r="AJ2935" s="5"/>
    </row>
    <row r="2936" spans="22:36">
      <c r="V2936" s="6"/>
      <c r="W2936" s="27"/>
      <c r="X2936" s="7"/>
      <c r="Y2936" s="7"/>
      <c r="AA2936" s="5"/>
      <c r="AC2936" s="7"/>
      <c r="AD2936" s="5"/>
      <c r="AE2936" s="5"/>
      <c r="AF2936" s="5"/>
      <c r="AJ2936" s="5"/>
    </row>
    <row r="2937" spans="22:36">
      <c r="V2937" s="6"/>
      <c r="W2937" s="27"/>
      <c r="X2937" s="7"/>
      <c r="Y2937" s="7"/>
      <c r="AA2937" s="5"/>
      <c r="AC2937" s="7"/>
      <c r="AD2937" s="5"/>
      <c r="AE2937" s="5"/>
      <c r="AF2937" s="5"/>
      <c r="AJ2937" s="5"/>
    </row>
    <row r="2938" spans="22:36">
      <c r="V2938" s="6"/>
      <c r="W2938" s="27"/>
      <c r="X2938" s="7"/>
      <c r="Y2938" s="7"/>
      <c r="AA2938" s="5"/>
      <c r="AC2938" s="7"/>
      <c r="AD2938" s="5"/>
      <c r="AE2938" s="5"/>
      <c r="AF2938" s="5"/>
      <c r="AJ2938" s="5"/>
    </row>
    <row r="2939" spans="22:36">
      <c r="V2939" s="6"/>
      <c r="W2939" s="27"/>
      <c r="X2939" s="7"/>
      <c r="Y2939" s="7"/>
      <c r="AA2939" s="5"/>
      <c r="AC2939" s="7"/>
      <c r="AD2939" s="5"/>
      <c r="AE2939" s="5"/>
      <c r="AF2939" s="5"/>
      <c r="AJ2939" s="5"/>
    </row>
    <row r="2940" spans="22:36">
      <c r="V2940" s="6"/>
      <c r="W2940" s="27"/>
      <c r="X2940" s="7"/>
      <c r="Y2940" s="7"/>
      <c r="AA2940" s="5"/>
      <c r="AC2940" s="7"/>
      <c r="AD2940" s="5"/>
      <c r="AE2940" s="5"/>
      <c r="AF2940" s="5"/>
      <c r="AJ2940" s="5"/>
    </row>
    <row r="2941" spans="22:36">
      <c r="V2941" s="6"/>
      <c r="W2941" s="27"/>
      <c r="X2941" s="7"/>
      <c r="Y2941" s="7"/>
      <c r="AA2941" s="5"/>
      <c r="AC2941" s="7"/>
      <c r="AD2941" s="5"/>
      <c r="AE2941" s="5"/>
      <c r="AF2941" s="5"/>
      <c r="AJ2941" s="5"/>
    </row>
    <row r="2942" spans="22:36">
      <c r="V2942" s="6"/>
      <c r="W2942" s="27"/>
      <c r="X2942" s="7"/>
      <c r="Y2942" s="7"/>
      <c r="AA2942" s="5"/>
      <c r="AC2942" s="7"/>
      <c r="AD2942" s="5"/>
      <c r="AE2942" s="5"/>
      <c r="AF2942" s="5"/>
      <c r="AJ2942" s="5"/>
    </row>
    <row r="2943" spans="22:36">
      <c r="V2943" s="6"/>
      <c r="W2943" s="27"/>
      <c r="X2943" s="7"/>
      <c r="Y2943" s="7"/>
      <c r="AA2943" s="5"/>
      <c r="AC2943" s="7"/>
      <c r="AD2943" s="5"/>
      <c r="AE2943" s="5"/>
      <c r="AF2943" s="5"/>
      <c r="AJ2943" s="5"/>
    </row>
    <row r="2944" spans="22:36">
      <c r="V2944" s="6"/>
      <c r="W2944" s="27"/>
      <c r="X2944" s="7"/>
      <c r="Y2944" s="7"/>
      <c r="AA2944" s="5"/>
      <c r="AC2944" s="7"/>
      <c r="AD2944" s="5"/>
      <c r="AE2944" s="5"/>
      <c r="AF2944" s="5"/>
      <c r="AJ2944" s="5"/>
    </row>
    <row r="2945" spans="22:36">
      <c r="V2945" s="6"/>
      <c r="W2945" s="27"/>
      <c r="X2945" s="7"/>
      <c r="Y2945" s="7"/>
      <c r="AA2945" s="5"/>
      <c r="AC2945" s="7"/>
      <c r="AD2945" s="5"/>
      <c r="AE2945" s="5"/>
      <c r="AF2945" s="5"/>
      <c r="AJ2945" s="5"/>
    </row>
    <row r="2946" spans="22:36">
      <c r="V2946" s="6"/>
      <c r="W2946" s="27"/>
      <c r="X2946" s="7"/>
      <c r="Y2946" s="7"/>
      <c r="AA2946" s="5"/>
      <c r="AC2946" s="7"/>
      <c r="AD2946" s="5"/>
      <c r="AE2946" s="5"/>
      <c r="AF2946" s="5"/>
      <c r="AJ2946" s="5"/>
    </row>
    <row r="2947" spans="22:36">
      <c r="V2947" s="6"/>
      <c r="W2947" s="27"/>
      <c r="X2947" s="7"/>
      <c r="Y2947" s="7"/>
      <c r="AA2947" s="5"/>
      <c r="AC2947" s="7"/>
      <c r="AD2947" s="5"/>
      <c r="AE2947" s="5"/>
      <c r="AF2947" s="5"/>
      <c r="AJ2947" s="5"/>
    </row>
    <row r="2948" spans="22:36">
      <c r="V2948" s="6"/>
      <c r="W2948" s="27"/>
      <c r="X2948" s="7"/>
      <c r="Y2948" s="7"/>
      <c r="AA2948" s="5"/>
      <c r="AC2948" s="7"/>
      <c r="AD2948" s="5"/>
      <c r="AE2948" s="5"/>
      <c r="AF2948" s="5"/>
      <c r="AJ2948" s="5"/>
    </row>
    <row r="2949" spans="22:36">
      <c r="V2949" s="6"/>
      <c r="W2949" s="27"/>
      <c r="X2949" s="7"/>
      <c r="Y2949" s="7"/>
      <c r="AA2949" s="5"/>
      <c r="AC2949" s="7"/>
      <c r="AD2949" s="5"/>
      <c r="AE2949" s="5"/>
      <c r="AF2949" s="5"/>
      <c r="AJ2949" s="5"/>
    </row>
    <row r="2950" spans="22:36">
      <c r="V2950" s="6"/>
      <c r="W2950" s="27"/>
      <c r="X2950" s="7"/>
      <c r="Y2950" s="7"/>
      <c r="AA2950" s="5"/>
      <c r="AC2950" s="7"/>
      <c r="AD2950" s="5"/>
      <c r="AE2950" s="5"/>
      <c r="AF2950" s="5"/>
      <c r="AJ2950" s="5"/>
    </row>
    <row r="2951" spans="22:36">
      <c r="V2951" s="6"/>
      <c r="W2951" s="27"/>
      <c r="X2951" s="7"/>
      <c r="Y2951" s="7"/>
      <c r="AA2951" s="5"/>
      <c r="AC2951" s="7"/>
      <c r="AD2951" s="5"/>
      <c r="AE2951" s="5"/>
      <c r="AF2951" s="5"/>
      <c r="AJ2951" s="5"/>
    </row>
    <row r="2952" spans="22:36">
      <c r="V2952" s="6"/>
      <c r="W2952" s="27"/>
      <c r="X2952" s="7"/>
      <c r="Y2952" s="7"/>
      <c r="AA2952" s="5"/>
      <c r="AC2952" s="7"/>
      <c r="AD2952" s="5"/>
      <c r="AE2952" s="5"/>
      <c r="AF2952" s="5"/>
      <c r="AJ2952" s="5"/>
    </row>
    <row r="2953" spans="22:36">
      <c r="V2953" s="6"/>
      <c r="W2953" s="27"/>
      <c r="X2953" s="7"/>
      <c r="Y2953" s="7"/>
      <c r="AA2953" s="5"/>
      <c r="AC2953" s="7"/>
      <c r="AD2953" s="5"/>
      <c r="AE2953" s="5"/>
      <c r="AF2953" s="5"/>
      <c r="AJ2953" s="5"/>
    </row>
    <row r="2954" spans="22:36">
      <c r="V2954" s="6"/>
      <c r="W2954" s="27"/>
      <c r="X2954" s="7"/>
      <c r="Y2954" s="7"/>
      <c r="AA2954" s="5"/>
      <c r="AC2954" s="7"/>
      <c r="AD2954" s="5"/>
      <c r="AE2954" s="5"/>
      <c r="AF2954" s="5"/>
      <c r="AJ2954" s="5"/>
    </row>
    <row r="2955" spans="22:36">
      <c r="V2955" s="6"/>
      <c r="W2955" s="27"/>
      <c r="X2955" s="7"/>
      <c r="Y2955" s="7"/>
      <c r="AA2955" s="5"/>
      <c r="AC2955" s="7"/>
      <c r="AD2955" s="5"/>
      <c r="AE2955" s="5"/>
      <c r="AF2955" s="5"/>
      <c r="AJ2955" s="5"/>
    </row>
    <row r="2956" spans="22:36">
      <c r="V2956" s="6"/>
      <c r="W2956" s="27"/>
      <c r="X2956" s="7"/>
      <c r="Y2956" s="7"/>
      <c r="AA2956" s="5"/>
      <c r="AC2956" s="7"/>
      <c r="AD2956" s="5"/>
      <c r="AE2956" s="5"/>
      <c r="AF2956" s="5"/>
      <c r="AJ2956" s="5"/>
    </row>
    <row r="2957" spans="22:36">
      <c r="V2957" s="6"/>
      <c r="W2957" s="27"/>
      <c r="X2957" s="7"/>
      <c r="Y2957" s="7"/>
      <c r="AA2957" s="5"/>
      <c r="AC2957" s="7"/>
      <c r="AD2957" s="5"/>
      <c r="AE2957" s="5"/>
      <c r="AF2957" s="5"/>
      <c r="AJ2957" s="5"/>
    </row>
    <row r="2958" spans="22:36">
      <c r="V2958" s="6"/>
      <c r="W2958" s="27"/>
      <c r="X2958" s="7"/>
      <c r="Y2958" s="7"/>
      <c r="AA2958" s="5"/>
      <c r="AC2958" s="7"/>
      <c r="AD2958" s="5"/>
      <c r="AE2958" s="5"/>
      <c r="AF2958" s="5"/>
      <c r="AJ2958" s="5"/>
    </row>
    <row r="2959" spans="22:36">
      <c r="V2959" s="6"/>
      <c r="W2959" s="27"/>
      <c r="X2959" s="7"/>
      <c r="Y2959" s="7"/>
      <c r="AA2959" s="5"/>
      <c r="AC2959" s="7"/>
      <c r="AD2959" s="5"/>
      <c r="AE2959" s="5"/>
      <c r="AF2959" s="5"/>
      <c r="AJ2959" s="5"/>
    </row>
    <row r="2960" spans="22:36">
      <c r="V2960" s="6"/>
      <c r="W2960" s="27"/>
      <c r="X2960" s="7"/>
      <c r="Y2960" s="7"/>
      <c r="AA2960" s="5"/>
      <c r="AC2960" s="7"/>
      <c r="AD2960" s="5"/>
      <c r="AE2960" s="5"/>
      <c r="AF2960" s="5"/>
      <c r="AJ2960" s="5"/>
    </row>
    <row r="2961" spans="22:36">
      <c r="V2961" s="6"/>
      <c r="W2961" s="27"/>
      <c r="X2961" s="7"/>
      <c r="Y2961" s="7"/>
      <c r="AA2961" s="5"/>
      <c r="AC2961" s="7"/>
      <c r="AD2961" s="5"/>
      <c r="AE2961" s="5"/>
      <c r="AF2961" s="5"/>
      <c r="AJ2961" s="5"/>
    </row>
    <row r="2962" spans="22:36">
      <c r="V2962" s="6"/>
      <c r="W2962" s="27"/>
      <c r="X2962" s="7"/>
      <c r="Y2962" s="7"/>
      <c r="AA2962" s="5"/>
      <c r="AC2962" s="7"/>
      <c r="AD2962" s="5"/>
      <c r="AE2962" s="5"/>
      <c r="AF2962" s="5"/>
      <c r="AJ2962" s="5"/>
    </row>
    <row r="2963" spans="22:36">
      <c r="V2963" s="6"/>
      <c r="W2963" s="27"/>
      <c r="X2963" s="7"/>
      <c r="Y2963" s="7"/>
      <c r="AA2963" s="5"/>
      <c r="AC2963" s="7"/>
      <c r="AD2963" s="5"/>
      <c r="AE2963" s="5"/>
      <c r="AF2963" s="5"/>
      <c r="AJ2963" s="5"/>
    </row>
    <row r="2964" spans="22:36">
      <c r="V2964" s="6"/>
      <c r="W2964" s="27"/>
      <c r="X2964" s="7"/>
      <c r="Y2964" s="7"/>
      <c r="AA2964" s="5"/>
      <c r="AC2964" s="7"/>
      <c r="AD2964" s="5"/>
      <c r="AE2964" s="5"/>
      <c r="AF2964" s="5"/>
      <c r="AJ2964" s="5"/>
    </row>
    <row r="2965" spans="22:36">
      <c r="V2965" s="6"/>
      <c r="W2965" s="27"/>
      <c r="X2965" s="7"/>
      <c r="Y2965" s="7"/>
      <c r="AA2965" s="5"/>
      <c r="AC2965" s="7"/>
      <c r="AD2965" s="5"/>
      <c r="AE2965" s="5"/>
      <c r="AF2965" s="5"/>
      <c r="AJ2965" s="5"/>
    </row>
    <row r="2966" spans="22:36">
      <c r="V2966" s="6"/>
      <c r="W2966" s="27"/>
      <c r="X2966" s="7"/>
      <c r="Y2966" s="7"/>
      <c r="AA2966" s="5"/>
      <c r="AC2966" s="7"/>
      <c r="AD2966" s="5"/>
      <c r="AE2966" s="5"/>
      <c r="AF2966" s="5"/>
      <c r="AJ2966" s="5"/>
    </row>
    <row r="2967" spans="22:36">
      <c r="V2967" s="6"/>
      <c r="W2967" s="27"/>
      <c r="X2967" s="7"/>
      <c r="Y2967" s="7"/>
      <c r="AA2967" s="5"/>
      <c r="AC2967" s="7"/>
      <c r="AD2967" s="5"/>
      <c r="AE2967" s="5"/>
      <c r="AF2967" s="5"/>
      <c r="AJ2967" s="5"/>
    </row>
    <row r="2968" spans="22:36">
      <c r="V2968" s="6"/>
      <c r="W2968" s="27"/>
      <c r="X2968" s="7"/>
      <c r="Y2968" s="7"/>
      <c r="AA2968" s="5"/>
      <c r="AC2968" s="7"/>
      <c r="AD2968" s="5"/>
      <c r="AE2968" s="5"/>
      <c r="AF2968" s="5"/>
      <c r="AJ2968" s="5"/>
    </row>
    <row r="2969" spans="22:36">
      <c r="V2969" s="6"/>
      <c r="W2969" s="27"/>
      <c r="X2969" s="7"/>
      <c r="Y2969" s="7"/>
      <c r="AA2969" s="5"/>
      <c r="AC2969" s="7"/>
      <c r="AD2969" s="5"/>
      <c r="AE2969" s="5"/>
      <c r="AF2969" s="5"/>
      <c r="AJ2969" s="5"/>
    </row>
    <row r="2970" spans="22:36">
      <c r="V2970" s="6"/>
      <c r="W2970" s="27"/>
      <c r="X2970" s="7"/>
      <c r="Y2970" s="7"/>
      <c r="AA2970" s="5"/>
      <c r="AC2970" s="7"/>
      <c r="AD2970" s="5"/>
      <c r="AE2970" s="5"/>
      <c r="AF2970" s="5"/>
      <c r="AJ2970" s="5"/>
    </row>
    <row r="2971" spans="22:36">
      <c r="V2971" s="6"/>
      <c r="W2971" s="27"/>
      <c r="X2971" s="7"/>
      <c r="Y2971" s="7"/>
      <c r="AA2971" s="5"/>
      <c r="AC2971" s="7"/>
      <c r="AD2971" s="5"/>
      <c r="AE2971" s="5"/>
      <c r="AF2971" s="5"/>
      <c r="AJ2971" s="5"/>
    </row>
    <row r="2972" spans="22:36">
      <c r="V2972" s="6"/>
      <c r="W2972" s="27"/>
      <c r="X2972" s="7"/>
      <c r="Y2972" s="7"/>
      <c r="AA2972" s="5"/>
      <c r="AC2972" s="7"/>
      <c r="AD2972" s="5"/>
      <c r="AE2972" s="5"/>
      <c r="AF2972" s="5"/>
      <c r="AJ2972" s="5"/>
    </row>
    <row r="2973" spans="22:36">
      <c r="V2973" s="6"/>
      <c r="W2973" s="27"/>
      <c r="X2973" s="7"/>
      <c r="Y2973" s="7"/>
      <c r="AA2973" s="5"/>
      <c r="AC2973" s="7"/>
      <c r="AD2973" s="5"/>
      <c r="AE2973" s="5"/>
      <c r="AF2973" s="5"/>
      <c r="AJ2973" s="5"/>
    </row>
    <row r="2974" spans="22:36">
      <c r="V2974" s="6"/>
      <c r="W2974" s="27"/>
      <c r="X2974" s="7"/>
      <c r="Y2974" s="7"/>
      <c r="AA2974" s="5"/>
      <c r="AC2974" s="7"/>
      <c r="AD2974" s="5"/>
      <c r="AE2974" s="5"/>
      <c r="AF2974" s="5"/>
      <c r="AJ2974" s="5"/>
    </row>
    <row r="2975" spans="22:36">
      <c r="V2975" s="6"/>
      <c r="W2975" s="27"/>
      <c r="X2975" s="7"/>
      <c r="Y2975" s="7"/>
      <c r="AA2975" s="5"/>
      <c r="AC2975" s="7"/>
      <c r="AD2975" s="5"/>
      <c r="AE2975" s="5"/>
      <c r="AF2975" s="5"/>
      <c r="AJ2975" s="5"/>
    </row>
    <row r="2976" spans="22:36">
      <c r="V2976" s="6"/>
      <c r="W2976" s="27"/>
      <c r="X2976" s="7"/>
      <c r="Y2976" s="7"/>
      <c r="AA2976" s="5"/>
      <c r="AC2976" s="7"/>
      <c r="AD2976" s="5"/>
      <c r="AE2976" s="5"/>
      <c r="AF2976" s="5"/>
      <c r="AJ2976" s="5"/>
    </row>
    <row r="2977" spans="22:36">
      <c r="V2977" s="6"/>
      <c r="W2977" s="27"/>
      <c r="X2977" s="7"/>
      <c r="Y2977" s="7"/>
      <c r="AA2977" s="5"/>
      <c r="AC2977" s="7"/>
      <c r="AD2977" s="5"/>
      <c r="AE2977" s="5"/>
      <c r="AF2977" s="5"/>
      <c r="AJ2977" s="5"/>
    </row>
    <row r="2978" spans="22:36">
      <c r="V2978" s="6"/>
      <c r="W2978" s="27"/>
      <c r="X2978" s="7"/>
      <c r="Y2978" s="7"/>
      <c r="AA2978" s="5"/>
      <c r="AC2978" s="7"/>
      <c r="AD2978" s="5"/>
      <c r="AE2978" s="5"/>
      <c r="AF2978" s="5"/>
      <c r="AJ2978" s="5"/>
    </row>
    <row r="2979" spans="22:36">
      <c r="V2979" s="6"/>
      <c r="W2979" s="27"/>
      <c r="X2979" s="7"/>
      <c r="Y2979" s="7"/>
      <c r="AA2979" s="5"/>
      <c r="AC2979" s="7"/>
      <c r="AD2979" s="5"/>
      <c r="AE2979" s="5"/>
      <c r="AF2979" s="5"/>
      <c r="AJ2979" s="5"/>
    </row>
    <row r="2980" spans="22:36">
      <c r="V2980" s="6"/>
      <c r="W2980" s="27"/>
      <c r="X2980" s="7"/>
      <c r="Y2980" s="7"/>
      <c r="AA2980" s="5"/>
      <c r="AC2980" s="7"/>
      <c r="AD2980" s="5"/>
      <c r="AE2980" s="5"/>
      <c r="AF2980" s="5"/>
      <c r="AJ2980" s="5"/>
    </row>
    <row r="2981" spans="22:36">
      <c r="V2981" s="6"/>
      <c r="W2981" s="27"/>
      <c r="X2981" s="7"/>
      <c r="Y2981" s="7"/>
      <c r="AA2981" s="5"/>
      <c r="AC2981" s="7"/>
      <c r="AD2981" s="5"/>
      <c r="AE2981" s="5"/>
      <c r="AF2981" s="5"/>
      <c r="AJ2981" s="5"/>
    </row>
    <row r="2982" spans="22:36">
      <c r="V2982" s="6"/>
      <c r="W2982" s="27"/>
      <c r="X2982" s="7"/>
      <c r="Y2982" s="7"/>
      <c r="AA2982" s="5"/>
      <c r="AC2982" s="7"/>
      <c r="AD2982" s="5"/>
      <c r="AE2982" s="5"/>
      <c r="AF2982" s="5"/>
      <c r="AJ2982" s="5"/>
    </row>
    <row r="2983" spans="22:36">
      <c r="V2983" s="6"/>
      <c r="W2983" s="27"/>
      <c r="X2983" s="7"/>
      <c r="Y2983" s="7"/>
      <c r="AA2983" s="5"/>
      <c r="AC2983" s="7"/>
      <c r="AD2983" s="5"/>
      <c r="AE2983" s="5"/>
      <c r="AF2983" s="5"/>
      <c r="AJ2983" s="5"/>
    </row>
    <row r="2984" spans="22:36">
      <c r="V2984" s="6"/>
      <c r="W2984" s="27"/>
      <c r="X2984" s="7"/>
      <c r="Y2984" s="7"/>
      <c r="AA2984" s="5"/>
      <c r="AC2984" s="7"/>
      <c r="AD2984" s="5"/>
      <c r="AE2984" s="5"/>
      <c r="AF2984" s="5"/>
      <c r="AJ2984" s="5"/>
    </row>
    <row r="2985" spans="22:36">
      <c r="V2985" s="6"/>
      <c r="W2985" s="27"/>
      <c r="X2985" s="7"/>
      <c r="Y2985" s="7"/>
      <c r="AA2985" s="5"/>
      <c r="AC2985" s="7"/>
      <c r="AD2985" s="5"/>
      <c r="AE2985" s="5"/>
      <c r="AF2985" s="5"/>
      <c r="AJ2985" s="5"/>
    </row>
    <row r="2986" spans="22:36">
      <c r="V2986" s="6"/>
      <c r="W2986" s="27"/>
      <c r="X2986" s="7"/>
      <c r="Y2986" s="7"/>
      <c r="AA2986" s="5"/>
      <c r="AC2986" s="7"/>
      <c r="AD2986" s="5"/>
      <c r="AE2986" s="5"/>
      <c r="AF2986" s="5"/>
      <c r="AJ2986" s="5"/>
    </row>
    <row r="2987" spans="22:36">
      <c r="V2987" s="6"/>
      <c r="W2987" s="27"/>
      <c r="X2987" s="7"/>
      <c r="Y2987" s="7"/>
      <c r="AA2987" s="5"/>
      <c r="AC2987" s="7"/>
      <c r="AD2987" s="5"/>
      <c r="AE2987" s="5"/>
      <c r="AF2987" s="5"/>
      <c r="AJ2987" s="5"/>
    </row>
    <row r="2988" spans="22:36">
      <c r="V2988" s="6"/>
      <c r="W2988" s="27"/>
      <c r="X2988" s="7"/>
      <c r="Y2988" s="7"/>
      <c r="AA2988" s="5"/>
      <c r="AC2988" s="7"/>
      <c r="AD2988" s="5"/>
      <c r="AE2988" s="5"/>
      <c r="AF2988" s="5"/>
      <c r="AJ2988" s="5"/>
    </row>
    <row r="2989" spans="22:36">
      <c r="V2989" s="6"/>
      <c r="W2989" s="27"/>
      <c r="X2989" s="7"/>
      <c r="Y2989" s="7"/>
      <c r="AA2989" s="5"/>
      <c r="AC2989" s="7"/>
      <c r="AD2989" s="5"/>
      <c r="AE2989" s="5"/>
      <c r="AF2989" s="5"/>
      <c r="AJ2989" s="5"/>
    </row>
    <row r="2990" spans="22:36">
      <c r="V2990" s="6"/>
      <c r="W2990" s="27"/>
      <c r="X2990" s="7"/>
      <c r="Y2990" s="7"/>
      <c r="AA2990" s="5"/>
      <c r="AC2990" s="7"/>
      <c r="AD2990" s="5"/>
      <c r="AE2990" s="5"/>
      <c r="AF2990" s="5"/>
      <c r="AJ2990" s="5"/>
    </row>
    <row r="2991" spans="22:36">
      <c r="V2991" s="6"/>
      <c r="W2991" s="27"/>
      <c r="X2991" s="7"/>
      <c r="Y2991" s="7"/>
      <c r="AA2991" s="5"/>
      <c r="AC2991" s="7"/>
      <c r="AD2991" s="5"/>
      <c r="AE2991" s="5"/>
      <c r="AF2991" s="5"/>
      <c r="AJ2991" s="5"/>
    </row>
    <row r="2992" spans="22:36">
      <c r="V2992" s="6"/>
      <c r="W2992" s="27"/>
      <c r="X2992" s="7"/>
      <c r="Y2992" s="7"/>
      <c r="AA2992" s="5"/>
      <c r="AC2992" s="7"/>
      <c r="AD2992" s="5"/>
      <c r="AE2992" s="5"/>
      <c r="AF2992" s="5"/>
      <c r="AJ2992" s="5"/>
    </row>
    <row r="2993" spans="22:36">
      <c r="V2993" s="6"/>
      <c r="W2993" s="27"/>
      <c r="X2993" s="7"/>
      <c r="Y2993" s="7"/>
      <c r="AA2993" s="5"/>
      <c r="AC2993" s="7"/>
      <c r="AD2993" s="5"/>
      <c r="AE2993" s="5"/>
      <c r="AF2993" s="5"/>
      <c r="AJ2993" s="5"/>
    </row>
    <row r="2994" spans="22:36">
      <c r="V2994" s="6"/>
      <c r="W2994" s="27"/>
      <c r="X2994" s="7"/>
      <c r="Y2994" s="7"/>
      <c r="AA2994" s="5"/>
      <c r="AC2994" s="7"/>
      <c r="AD2994" s="5"/>
      <c r="AE2994" s="5"/>
      <c r="AF2994" s="5"/>
      <c r="AJ2994" s="5"/>
    </row>
    <row r="2995" spans="22:36">
      <c r="V2995" s="6"/>
      <c r="W2995" s="27"/>
      <c r="X2995" s="7"/>
      <c r="Y2995" s="7"/>
      <c r="AA2995" s="5"/>
      <c r="AC2995" s="7"/>
      <c r="AD2995" s="5"/>
      <c r="AE2995" s="5"/>
      <c r="AF2995" s="5"/>
      <c r="AJ2995" s="5"/>
    </row>
    <row r="2996" spans="22:36">
      <c r="V2996" s="6"/>
      <c r="W2996" s="27"/>
      <c r="X2996" s="7"/>
      <c r="Y2996" s="7"/>
      <c r="AA2996" s="5"/>
      <c r="AC2996" s="7"/>
      <c r="AD2996" s="5"/>
      <c r="AE2996" s="5"/>
      <c r="AF2996" s="5"/>
      <c r="AJ2996" s="5"/>
    </row>
    <row r="2997" spans="22:36">
      <c r="V2997" s="6"/>
      <c r="W2997" s="27"/>
      <c r="X2997" s="7"/>
      <c r="Y2997" s="7"/>
      <c r="AA2997" s="5"/>
      <c r="AC2997" s="7"/>
      <c r="AD2997" s="5"/>
      <c r="AE2997" s="5"/>
      <c r="AF2997" s="5"/>
      <c r="AJ2997" s="5"/>
    </row>
    <row r="2998" spans="22:36">
      <c r="V2998" s="6"/>
      <c r="W2998" s="27"/>
      <c r="X2998" s="7"/>
      <c r="Y2998" s="7"/>
      <c r="AA2998" s="5"/>
      <c r="AC2998" s="7"/>
      <c r="AD2998" s="5"/>
      <c r="AE2998" s="5"/>
      <c r="AF2998" s="5"/>
      <c r="AJ2998" s="5"/>
    </row>
    <row r="2999" spans="22:36">
      <c r="V2999" s="6"/>
      <c r="W2999" s="27"/>
      <c r="X2999" s="7"/>
      <c r="Y2999" s="7"/>
      <c r="AA2999" s="5"/>
      <c r="AC2999" s="7"/>
      <c r="AD2999" s="5"/>
      <c r="AE2999" s="5"/>
      <c r="AF2999" s="5"/>
      <c r="AJ2999" s="5"/>
    </row>
    <row r="3000" spans="22:36">
      <c r="V3000" s="6"/>
      <c r="W3000" s="27"/>
      <c r="X3000" s="7"/>
      <c r="Y3000" s="7"/>
      <c r="AA3000" s="5"/>
      <c r="AC3000" s="7"/>
      <c r="AD3000" s="5"/>
      <c r="AE3000" s="5"/>
      <c r="AF3000" s="5"/>
      <c r="AJ3000" s="5"/>
    </row>
    <row r="3001" spans="22:36">
      <c r="V3001" s="6"/>
      <c r="W3001" s="27"/>
      <c r="X3001" s="7"/>
      <c r="Y3001" s="7"/>
      <c r="AA3001" s="5"/>
      <c r="AC3001" s="7"/>
      <c r="AD3001" s="5"/>
      <c r="AE3001" s="5"/>
      <c r="AF3001" s="5"/>
      <c r="AJ3001" s="5"/>
    </row>
    <row r="3002" spans="22:36">
      <c r="V3002" s="6"/>
      <c r="W3002" s="27"/>
      <c r="X3002" s="7"/>
      <c r="Y3002" s="7"/>
      <c r="AA3002" s="5"/>
      <c r="AC3002" s="7"/>
      <c r="AD3002" s="5"/>
      <c r="AE3002" s="5"/>
      <c r="AF3002" s="5"/>
      <c r="AJ3002" s="5"/>
    </row>
    <row r="3003" spans="22:36">
      <c r="V3003" s="6"/>
      <c r="W3003" s="27"/>
      <c r="X3003" s="7"/>
      <c r="Y3003" s="7"/>
      <c r="AA3003" s="5"/>
      <c r="AC3003" s="7"/>
      <c r="AD3003" s="5"/>
      <c r="AE3003" s="5"/>
      <c r="AF3003" s="5"/>
      <c r="AJ3003" s="5"/>
    </row>
    <row r="3004" spans="22:36">
      <c r="V3004" s="6"/>
      <c r="W3004" s="27"/>
      <c r="X3004" s="7"/>
      <c r="Y3004" s="7"/>
      <c r="AA3004" s="5"/>
      <c r="AC3004" s="7"/>
      <c r="AD3004" s="5"/>
      <c r="AE3004" s="5"/>
      <c r="AF3004" s="5"/>
      <c r="AJ3004" s="5"/>
    </row>
    <row r="3005" spans="22:36">
      <c r="V3005" s="6"/>
      <c r="W3005" s="27"/>
      <c r="X3005" s="7"/>
      <c r="Y3005" s="7"/>
      <c r="AA3005" s="5"/>
      <c r="AC3005" s="7"/>
      <c r="AD3005" s="5"/>
      <c r="AE3005" s="5"/>
      <c r="AF3005" s="5"/>
      <c r="AJ3005" s="5"/>
    </row>
    <row r="3006" spans="22:36">
      <c r="V3006" s="6"/>
      <c r="W3006" s="27"/>
      <c r="X3006" s="7"/>
      <c r="Y3006" s="7"/>
      <c r="AA3006" s="5"/>
      <c r="AC3006" s="7"/>
      <c r="AD3006" s="5"/>
      <c r="AE3006" s="5"/>
      <c r="AF3006" s="5"/>
      <c r="AJ3006" s="5"/>
    </row>
    <row r="3007" spans="22:36">
      <c r="V3007" s="6"/>
      <c r="W3007" s="27"/>
      <c r="X3007" s="7"/>
      <c r="Y3007" s="7"/>
      <c r="AA3007" s="5"/>
      <c r="AC3007" s="7"/>
      <c r="AD3007" s="5"/>
      <c r="AE3007" s="5"/>
      <c r="AF3007" s="5"/>
      <c r="AJ3007" s="5"/>
    </row>
    <row r="3008" spans="22:36">
      <c r="V3008" s="6"/>
      <c r="W3008" s="27"/>
      <c r="X3008" s="7"/>
      <c r="Y3008" s="7"/>
      <c r="AA3008" s="5"/>
      <c r="AC3008" s="7"/>
      <c r="AD3008" s="5"/>
      <c r="AE3008" s="5"/>
      <c r="AF3008" s="5"/>
      <c r="AJ3008" s="5"/>
    </row>
    <row r="3009" spans="22:36">
      <c r="V3009" s="6"/>
      <c r="W3009" s="27"/>
      <c r="X3009" s="7"/>
      <c r="Y3009" s="7"/>
      <c r="AA3009" s="5"/>
      <c r="AC3009" s="7"/>
      <c r="AD3009" s="5"/>
      <c r="AE3009" s="5"/>
      <c r="AF3009" s="5"/>
      <c r="AJ3009" s="5"/>
    </row>
    <row r="3010" spans="22:36">
      <c r="V3010" s="6"/>
      <c r="W3010" s="27"/>
      <c r="X3010" s="7"/>
      <c r="Y3010" s="7"/>
      <c r="AA3010" s="5"/>
      <c r="AC3010" s="7"/>
      <c r="AD3010" s="5"/>
      <c r="AE3010" s="5"/>
      <c r="AF3010" s="5"/>
      <c r="AJ3010" s="5"/>
    </row>
    <row r="3011" spans="22:36">
      <c r="V3011" s="6"/>
      <c r="W3011" s="27"/>
      <c r="X3011" s="7"/>
      <c r="Y3011" s="7"/>
      <c r="AA3011" s="5"/>
      <c r="AC3011" s="7"/>
      <c r="AD3011" s="5"/>
      <c r="AE3011" s="5"/>
      <c r="AF3011" s="5"/>
      <c r="AJ3011" s="5"/>
    </row>
    <row r="3012" spans="22:36">
      <c r="V3012" s="6"/>
      <c r="W3012" s="27"/>
      <c r="X3012" s="7"/>
      <c r="Y3012" s="7"/>
      <c r="AA3012" s="5"/>
      <c r="AC3012" s="7"/>
      <c r="AD3012" s="5"/>
      <c r="AE3012" s="5"/>
      <c r="AF3012" s="5"/>
      <c r="AJ3012" s="5"/>
    </row>
    <row r="3013" spans="22:36">
      <c r="V3013" s="6"/>
      <c r="W3013" s="27"/>
      <c r="X3013" s="7"/>
      <c r="Y3013" s="7"/>
      <c r="AA3013" s="5"/>
      <c r="AC3013" s="7"/>
      <c r="AD3013" s="5"/>
      <c r="AE3013" s="5"/>
      <c r="AF3013" s="5"/>
      <c r="AJ3013" s="5"/>
    </row>
    <row r="3014" spans="22:36">
      <c r="V3014" s="6"/>
      <c r="W3014" s="27"/>
      <c r="X3014" s="7"/>
      <c r="Y3014" s="7"/>
      <c r="AA3014" s="5"/>
      <c r="AC3014" s="7"/>
      <c r="AD3014" s="5"/>
      <c r="AE3014" s="5"/>
      <c r="AF3014" s="5"/>
      <c r="AJ3014" s="5"/>
    </row>
    <row r="3015" spans="22:36">
      <c r="V3015" s="6"/>
      <c r="W3015" s="27"/>
      <c r="X3015" s="7"/>
      <c r="Y3015" s="7"/>
      <c r="AA3015" s="5"/>
      <c r="AC3015" s="7"/>
      <c r="AD3015" s="5"/>
      <c r="AE3015" s="5"/>
      <c r="AF3015" s="5"/>
      <c r="AJ3015" s="5"/>
    </row>
    <row r="3016" spans="22:36">
      <c r="V3016" s="6"/>
      <c r="W3016" s="27"/>
      <c r="X3016" s="7"/>
      <c r="Y3016" s="7"/>
      <c r="AA3016" s="5"/>
      <c r="AC3016" s="7"/>
      <c r="AD3016" s="5"/>
      <c r="AE3016" s="5"/>
      <c r="AF3016" s="5"/>
      <c r="AJ3016" s="5"/>
    </row>
    <row r="3017" spans="22:36">
      <c r="V3017" s="6"/>
      <c r="W3017" s="27"/>
      <c r="X3017" s="7"/>
      <c r="Y3017" s="7"/>
      <c r="AA3017" s="5"/>
      <c r="AC3017" s="7"/>
      <c r="AD3017" s="5"/>
      <c r="AE3017" s="5"/>
      <c r="AF3017" s="5"/>
      <c r="AJ3017" s="5"/>
    </row>
    <row r="3018" spans="22:36">
      <c r="V3018" s="6"/>
      <c r="W3018" s="27"/>
      <c r="X3018" s="7"/>
      <c r="Y3018" s="7"/>
      <c r="AA3018" s="5"/>
      <c r="AC3018" s="7"/>
      <c r="AD3018" s="5"/>
      <c r="AE3018" s="5"/>
      <c r="AF3018" s="5"/>
      <c r="AJ3018" s="5"/>
    </row>
    <row r="3019" spans="22:36">
      <c r="V3019" s="6"/>
      <c r="W3019" s="27"/>
      <c r="X3019" s="7"/>
      <c r="Y3019" s="7"/>
      <c r="AA3019" s="5"/>
      <c r="AC3019" s="7"/>
      <c r="AD3019" s="5"/>
      <c r="AE3019" s="5"/>
      <c r="AF3019" s="5"/>
      <c r="AJ3019" s="5"/>
    </row>
    <row r="3020" spans="22:36">
      <c r="V3020" s="6"/>
      <c r="W3020" s="27"/>
      <c r="X3020" s="7"/>
      <c r="Y3020" s="7"/>
      <c r="AA3020" s="5"/>
      <c r="AC3020" s="7"/>
      <c r="AD3020" s="5"/>
      <c r="AE3020" s="5"/>
      <c r="AF3020" s="5"/>
      <c r="AJ3020" s="5"/>
    </row>
    <row r="3021" spans="22:36">
      <c r="V3021" s="6"/>
      <c r="W3021" s="27"/>
      <c r="X3021" s="7"/>
      <c r="Y3021" s="7"/>
      <c r="AA3021" s="5"/>
      <c r="AC3021" s="7"/>
      <c r="AD3021" s="5"/>
      <c r="AE3021" s="5"/>
      <c r="AF3021" s="5"/>
      <c r="AJ3021" s="5"/>
    </row>
    <row r="3022" spans="22:36">
      <c r="V3022" s="6"/>
      <c r="W3022" s="27"/>
      <c r="X3022" s="7"/>
      <c r="Y3022" s="7"/>
      <c r="AA3022" s="5"/>
      <c r="AC3022" s="7"/>
      <c r="AD3022" s="5"/>
      <c r="AE3022" s="5"/>
      <c r="AF3022" s="5"/>
      <c r="AJ3022" s="5"/>
    </row>
    <row r="3023" spans="22:36">
      <c r="V3023" s="6"/>
      <c r="W3023" s="27"/>
      <c r="X3023" s="7"/>
      <c r="Y3023" s="7"/>
      <c r="AA3023" s="5"/>
      <c r="AC3023" s="7"/>
      <c r="AD3023" s="5"/>
      <c r="AE3023" s="5"/>
      <c r="AF3023" s="5"/>
      <c r="AJ3023" s="5"/>
    </row>
    <row r="3024" spans="22:36">
      <c r="V3024" s="6"/>
      <c r="W3024" s="27"/>
      <c r="X3024" s="7"/>
      <c r="Y3024" s="7"/>
      <c r="AA3024" s="5"/>
      <c r="AC3024" s="7"/>
      <c r="AD3024" s="5"/>
      <c r="AE3024" s="5"/>
      <c r="AF3024" s="5"/>
      <c r="AJ3024" s="5"/>
    </row>
    <row r="3025" spans="22:36">
      <c r="V3025" s="6"/>
      <c r="W3025" s="27"/>
      <c r="X3025" s="7"/>
      <c r="Y3025" s="7"/>
      <c r="AA3025" s="5"/>
      <c r="AC3025" s="7"/>
      <c r="AD3025" s="5"/>
      <c r="AE3025" s="5"/>
      <c r="AF3025" s="5"/>
      <c r="AJ3025" s="5"/>
    </row>
    <row r="3026" spans="22:36">
      <c r="V3026" s="6"/>
      <c r="W3026" s="27"/>
      <c r="X3026" s="7"/>
      <c r="Y3026" s="7"/>
      <c r="AA3026" s="5"/>
      <c r="AC3026" s="7"/>
      <c r="AD3026" s="5"/>
      <c r="AE3026" s="5"/>
      <c r="AF3026" s="5"/>
      <c r="AJ3026" s="5"/>
    </row>
    <row r="3027" spans="22:36">
      <c r="V3027" s="6"/>
      <c r="W3027" s="27"/>
      <c r="X3027" s="7"/>
      <c r="Y3027" s="7"/>
      <c r="AA3027" s="5"/>
      <c r="AC3027" s="7"/>
      <c r="AD3027" s="5"/>
      <c r="AE3027" s="5"/>
      <c r="AF3027" s="5"/>
      <c r="AJ3027" s="5"/>
    </row>
    <row r="3028" spans="22:36">
      <c r="V3028" s="6"/>
      <c r="W3028" s="27"/>
      <c r="X3028" s="7"/>
      <c r="Y3028" s="7"/>
      <c r="AA3028" s="5"/>
      <c r="AC3028" s="7"/>
      <c r="AD3028" s="5"/>
      <c r="AE3028" s="5"/>
      <c r="AF3028" s="5"/>
      <c r="AJ3028" s="5"/>
    </row>
    <row r="3029" spans="22:36">
      <c r="V3029" s="6"/>
      <c r="W3029" s="27"/>
      <c r="X3029" s="7"/>
      <c r="Y3029" s="7"/>
      <c r="AA3029" s="5"/>
      <c r="AC3029" s="7"/>
      <c r="AD3029" s="5"/>
      <c r="AE3029" s="5"/>
      <c r="AF3029" s="5"/>
      <c r="AJ3029" s="5"/>
    </row>
    <row r="3030" spans="22:36">
      <c r="V3030" s="6"/>
      <c r="W3030" s="27"/>
      <c r="X3030" s="7"/>
      <c r="Y3030" s="7"/>
      <c r="AA3030" s="5"/>
      <c r="AC3030" s="7"/>
      <c r="AD3030" s="5"/>
      <c r="AE3030" s="5"/>
      <c r="AF3030" s="5"/>
      <c r="AJ3030" s="5"/>
    </row>
    <row r="3031" spans="22:36">
      <c r="V3031" s="6"/>
      <c r="W3031" s="27"/>
      <c r="X3031" s="7"/>
      <c r="Y3031" s="7"/>
      <c r="AA3031" s="5"/>
      <c r="AC3031" s="7"/>
      <c r="AD3031" s="5"/>
      <c r="AE3031" s="5"/>
      <c r="AF3031" s="5"/>
      <c r="AJ3031" s="5"/>
    </row>
    <row r="3032" spans="22:36">
      <c r="V3032" s="6"/>
      <c r="W3032" s="27"/>
      <c r="X3032" s="7"/>
      <c r="Y3032" s="7"/>
      <c r="AA3032" s="5"/>
      <c r="AC3032" s="7"/>
      <c r="AD3032" s="5"/>
      <c r="AE3032" s="5"/>
      <c r="AF3032" s="5"/>
      <c r="AJ3032" s="5"/>
    </row>
    <row r="3033" spans="22:36">
      <c r="V3033" s="6"/>
      <c r="W3033" s="27"/>
      <c r="X3033" s="7"/>
      <c r="Y3033" s="7"/>
      <c r="AA3033" s="5"/>
      <c r="AC3033" s="7"/>
      <c r="AD3033" s="5"/>
      <c r="AE3033" s="5"/>
      <c r="AF3033" s="5"/>
      <c r="AJ3033" s="5"/>
    </row>
    <row r="3034" spans="22:36">
      <c r="V3034" s="6"/>
      <c r="W3034" s="27"/>
      <c r="X3034" s="7"/>
      <c r="Y3034" s="7"/>
      <c r="AA3034" s="5"/>
      <c r="AC3034" s="7"/>
      <c r="AD3034" s="5"/>
      <c r="AE3034" s="5"/>
      <c r="AF3034" s="5"/>
      <c r="AJ3034" s="5"/>
    </row>
    <row r="3035" spans="22:36">
      <c r="V3035" s="6"/>
      <c r="W3035" s="27"/>
      <c r="X3035" s="7"/>
      <c r="Y3035" s="7"/>
      <c r="AA3035" s="5"/>
      <c r="AC3035" s="7"/>
      <c r="AD3035" s="5"/>
      <c r="AE3035" s="5"/>
      <c r="AF3035" s="5"/>
      <c r="AJ3035" s="5"/>
    </row>
    <row r="3036" spans="22:36">
      <c r="V3036" s="6"/>
      <c r="W3036" s="27"/>
      <c r="X3036" s="7"/>
      <c r="Y3036" s="7"/>
      <c r="AA3036" s="5"/>
      <c r="AC3036" s="7"/>
      <c r="AD3036" s="5"/>
      <c r="AE3036" s="5"/>
      <c r="AF3036" s="5"/>
      <c r="AJ3036" s="5"/>
    </row>
    <row r="3037" spans="22:36">
      <c r="V3037" s="6"/>
      <c r="W3037" s="27"/>
      <c r="X3037" s="7"/>
      <c r="Y3037" s="7"/>
      <c r="AA3037" s="5"/>
      <c r="AC3037" s="7"/>
      <c r="AD3037" s="5"/>
      <c r="AE3037" s="5"/>
      <c r="AF3037" s="5"/>
      <c r="AJ3037" s="5"/>
    </row>
    <row r="3038" spans="22:36">
      <c r="V3038" s="6"/>
      <c r="W3038" s="27"/>
      <c r="X3038" s="7"/>
      <c r="Y3038" s="7"/>
      <c r="AA3038" s="5"/>
      <c r="AC3038" s="7"/>
      <c r="AD3038" s="5"/>
      <c r="AE3038" s="5"/>
      <c r="AF3038" s="5"/>
      <c r="AJ3038" s="5"/>
    </row>
    <row r="3039" spans="22:36">
      <c r="V3039" s="6"/>
      <c r="W3039" s="27"/>
      <c r="X3039" s="7"/>
      <c r="Y3039" s="7"/>
      <c r="AA3039" s="5"/>
      <c r="AC3039" s="7"/>
      <c r="AD3039" s="5"/>
      <c r="AE3039" s="5"/>
      <c r="AF3039" s="5"/>
      <c r="AJ3039" s="5"/>
    </row>
    <row r="3040" spans="22:36">
      <c r="V3040" s="6"/>
      <c r="W3040" s="27"/>
      <c r="X3040" s="7"/>
      <c r="Y3040" s="7"/>
      <c r="AA3040" s="5"/>
      <c r="AC3040" s="7"/>
      <c r="AD3040" s="5"/>
      <c r="AE3040" s="5"/>
      <c r="AF3040" s="5"/>
      <c r="AJ3040" s="5"/>
    </row>
    <row r="3041" spans="22:36">
      <c r="V3041" s="6"/>
      <c r="W3041" s="27"/>
      <c r="X3041" s="7"/>
      <c r="Y3041" s="7"/>
      <c r="AA3041" s="5"/>
      <c r="AC3041" s="7"/>
      <c r="AD3041" s="5"/>
      <c r="AE3041" s="5"/>
      <c r="AF3041" s="5"/>
      <c r="AJ3041" s="5"/>
    </row>
    <row r="3042" spans="22:36">
      <c r="V3042" s="6"/>
      <c r="W3042" s="27"/>
      <c r="X3042" s="7"/>
      <c r="Y3042" s="7"/>
      <c r="AA3042" s="5"/>
      <c r="AC3042" s="7"/>
      <c r="AD3042" s="5"/>
      <c r="AE3042" s="5"/>
      <c r="AF3042" s="5"/>
      <c r="AJ3042" s="5"/>
    </row>
    <row r="3043" spans="22:36">
      <c r="V3043" s="6"/>
      <c r="W3043" s="27"/>
      <c r="X3043" s="7"/>
      <c r="Y3043" s="7"/>
      <c r="AA3043" s="5"/>
      <c r="AC3043" s="7"/>
      <c r="AD3043" s="5"/>
      <c r="AE3043" s="5"/>
      <c r="AF3043" s="5"/>
      <c r="AJ3043" s="5"/>
    </row>
    <row r="3044" spans="22:36">
      <c r="V3044" s="6"/>
      <c r="W3044" s="27"/>
      <c r="X3044" s="7"/>
      <c r="Y3044" s="7"/>
      <c r="AA3044" s="5"/>
      <c r="AC3044" s="7"/>
      <c r="AD3044" s="5"/>
      <c r="AE3044" s="5"/>
      <c r="AF3044" s="5"/>
      <c r="AJ3044" s="5"/>
    </row>
    <row r="3045" spans="22:36">
      <c r="V3045" s="6"/>
      <c r="W3045" s="27"/>
      <c r="X3045" s="7"/>
      <c r="Y3045" s="7"/>
      <c r="AA3045" s="5"/>
      <c r="AC3045" s="7"/>
      <c r="AD3045" s="5"/>
      <c r="AE3045" s="5"/>
      <c r="AF3045" s="5"/>
      <c r="AJ3045" s="5"/>
    </row>
    <row r="3046" spans="22:36">
      <c r="V3046" s="6"/>
      <c r="W3046" s="27"/>
      <c r="X3046" s="7"/>
      <c r="Y3046" s="7"/>
      <c r="AA3046" s="5"/>
      <c r="AC3046" s="7"/>
      <c r="AD3046" s="5"/>
      <c r="AE3046" s="5"/>
      <c r="AF3046" s="5"/>
      <c r="AJ3046" s="5"/>
    </row>
    <row r="3047" spans="22:36">
      <c r="V3047" s="6"/>
      <c r="W3047" s="27"/>
      <c r="X3047" s="7"/>
      <c r="Y3047" s="7"/>
      <c r="AA3047" s="5"/>
      <c r="AC3047" s="7"/>
      <c r="AD3047" s="5"/>
      <c r="AE3047" s="5"/>
      <c r="AF3047" s="5"/>
      <c r="AJ3047" s="5"/>
    </row>
    <row r="3048" spans="22:36">
      <c r="V3048" s="6"/>
      <c r="W3048" s="27"/>
      <c r="X3048" s="7"/>
      <c r="Y3048" s="7"/>
      <c r="AA3048" s="5"/>
      <c r="AC3048" s="7"/>
      <c r="AD3048" s="5"/>
      <c r="AE3048" s="5"/>
      <c r="AF3048" s="5"/>
      <c r="AJ3048" s="5"/>
    </row>
    <row r="3049" spans="22:36">
      <c r="V3049" s="6"/>
      <c r="W3049" s="27"/>
      <c r="X3049" s="7"/>
      <c r="Y3049" s="7"/>
      <c r="AA3049" s="5"/>
      <c r="AC3049" s="7"/>
      <c r="AD3049" s="5"/>
      <c r="AE3049" s="5"/>
      <c r="AF3049" s="5"/>
      <c r="AJ3049" s="5"/>
    </row>
    <row r="3050" spans="22:36">
      <c r="V3050" s="6"/>
      <c r="W3050" s="27"/>
      <c r="X3050" s="7"/>
      <c r="Y3050" s="7"/>
      <c r="AA3050" s="5"/>
      <c r="AC3050" s="7"/>
      <c r="AD3050" s="5"/>
      <c r="AE3050" s="5"/>
      <c r="AF3050" s="5"/>
      <c r="AJ3050" s="5"/>
    </row>
    <row r="3051" spans="22:36">
      <c r="V3051" s="6"/>
      <c r="W3051" s="27"/>
      <c r="X3051" s="7"/>
      <c r="Y3051" s="7"/>
      <c r="AA3051" s="5"/>
      <c r="AC3051" s="7"/>
      <c r="AD3051" s="5"/>
      <c r="AE3051" s="5"/>
      <c r="AF3051" s="5"/>
      <c r="AJ3051" s="5"/>
    </row>
    <row r="3052" spans="22:36">
      <c r="V3052" s="6"/>
      <c r="W3052" s="27"/>
      <c r="X3052" s="7"/>
      <c r="Y3052" s="7"/>
      <c r="AA3052" s="5"/>
      <c r="AC3052" s="7"/>
      <c r="AD3052" s="5"/>
      <c r="AE3052" s="5"/>
      <c r="AF3052" s="5"/>
      <c r="AJ3052" s="5"/>
    </row>
    <row r="3053" spans="22:36">
      <c r="V3053" s="6"/>
      <c r="W3053" s="27"/>
      <c r="X3053" s="7"/>
      <c r="Y3053" s="7"/>
      <c r="AA3053" s="5"/>
      <c r="AC3053" s="7"/>
      <c r="AD3053" s="5"/>
      <c r="AE3053" s="5"/>
      <c r="AF3053" s="5"/>
      <c r="AJ3053" s="5"/>
    </row>
    <row r="3054" spans="22:36">
      <c r="V3054" s="6"/>
      <c r="W3054" s="27"/>
      <c r="X3054" s="7"/>
      <c r="Y3054" s="7"/>
      <c r="AA3054" s="5"/>
      <c r="AC3054" s="7"/>
      <c r="AD3054" s="5"/>
      <c r="AE3054" s="5"/>
      <c r="AF3054" s="5"/>
      <c r="AJ3054" s="5"/>
    </row>
    <row r="3055" spans="22:36">
      <c r="V3055" s="6"/>
      <c r="W3055" s="27"/>
      <c r="X3055" s="7"/>
      <c r="Y3055" s="7"/>
      <c r="AA3055" s="5"/>
      <c r="AC3055" s="7"/>
      <c r="AD3055" s="5"/>
      <c r="AE3055" s="5"/>
      <c r="AF3055" s="5"/>
      <c r="AJ3055" s="5"/>
    </row>
    <row r="3056" spans="22:36">
      <c r="V3056" s="6"/>
      <c r="W3056" s="27"/>
      <c r="X3056" s="7"/>
      <c r="Y3056" s="7"/>
      <c r="AA3056" s="5"/>
      <c r="AC3056" s="7"/>
      <c r="AD3056" s="5"/>
      <c r="AE3056" s="5"/>
      <c r="AF3056" s="5"/>
      <c r="AJ3056" s="5"/>
    </row>
    <row r="3057" spans="22:36">
      <c r="V3057" s="6"/>
      <c r="W3057" s="27"/>
      <c r="X3057" s="7"/>
      <c r="Y3057" s="7"/>
      <c r="AA3057" s="5"/>
      <c r="AC3057" s="7"/>
      <c r="AD3057" s="5"/>
      <c r="AE3057" s="5"/>
      <c r="AF3057" s="5"/>
      <c r="AJ3057" s="5"/>
    </row>
    <row r="3058" spans="22:36">
      <c r="V3058" s="6"/>
      <c r="W3058" s="27"/>
      <c r="X3058" s="7"/>
      <c r="Y3058" s="7"/>
      <c r="AA3058" s="5"/>
      <c r="AC3058" s="7"/>
      <c r="AD3058" s="5"/>
      <c r="AE3058" s="5"/>
      <c r="AF3058" s="5"/>
      <c r="AJ3058" s="5"/>
    </row>
    <row r="3059" spans="22:36">
      <c r="V3059" s="6"/>
      <c r="W3059" s="27"/>
      <c r="X3059" s="7"/>
      <c r="Y3059" s="7"/>
      <c r="AA3059" s="5"/>
      <c r="AC3059" s="7"/>
      <c r="AD3059" s="5"/>
      <c r="AE3059" s="5"/>
      <c r="AF3059" s="5"/>
      <c r="AJ3059" s="5"/>
    </row>
    <row r="3060" spans="22:36">
      <c r="V3060" s="6"/>
      <c r="W3060" s="27"/>
      <c r="X3060" s="7"/>
      <c r="Y3060" s="7"/>
      <c r="AA3060" s="5"/>
      <c r="AC3060" s="7"/>
      <c r="AD3060" s="5"/>
      <c r="AE3060" s="5"/>
      <c r="AF3060" s="5"/>
      <c r="AJ3060" s="5"/>
    </row>
    <row r="3061" spans="22:36">
      <c r="V3061" s="6"/>
      <c r="W3061" s="27"/>
      <c r="X3061" s="7"/>
      <c r="Y3061" s="7"/>
      <c r="AA3061" s="5"/>
      <c r="AC3061" s="7"/>
      <c r="AD3061" s="5"/>
      <c r="AE3061" s="5"/>
      <c r="AF3061" s="5"/>
      <c r="AJ3061" s="5"/>
    </row>
    <row r="3062" spans="22:36">
      <c r="V3062" s="6"/>
      <c r="W3062" s="27"/>
      <c r="X3062" s="7"/>
      <c r="Y3062" s="7"/>
      <c r="AA3062" s="5"/>
      <c r="AC3062" s="7"/>
      <c r="AD3062" s="5"/>
      <c r="AE3062" s="5"/>
      <c r="AF3062" s="5"/>
      <c r="AJ3062" s="5"/>
    </row>
    <row r="3063" spans="22:36">
      <c r="V3063" s="6"/>
      <c r="W3063" s="27"/>
      <c r="X3063" s="7"/>
      <c r="Y3063" s="7"/>
      <c r="AA3063" s="5"/>
      <c r="AC3063" s="7"/>
      <c r="AD3063" s="5"/>
      <c r="AE3063" s="5"/>
      <c r="AF3063" s="5"/>
      <c r="AJ3063" s="5"/>
    </row>
    <row r="3064" spans="22:36">
      <c r="V3064" s="6"/>
      <c r="W3064" s="27"/>
      <c r="X3064" s="7"/>
      <c r="Y3064" s="7"/>
      <c r="AA3064" s="5"/>
      <c r="AC3064" s="7"/>
      <c r="AD3064" s="5"/>
      <c r="AE3064" s="5"/>
      <c r="AF3064" s="5"/>
      <c r="AJ3064" s="5"/>
    </row>
    <row r="3065" spans="22:36">
      <c r="V3065" s="6"/>
      <c r="W3065" s="27"/>
      <c r="X3065" s="7"/>
      <c r="Y3065" s="7"/>
      <c r="AA3065" s="5"/>
      <c r="AC3065" s="7"/>
      <c r="AD3065" s="5"/>
      <c r="AE3065" s="5"/>
      <c r="AF3065" s="5"/>
      <c r="AJ3065" s="5"/>
    </row>
    <row r="3066" spans="22:36">
      <c r="V3066" s="6"/>
      <c r="W3066" s="27"/>
      <c r="X3066" s="7"/>
      <c r="Y3066" s="7"/>
      <c r="AA3066" s="5"/>
      <c r="AC3066" s="7"/>
      <c r="AD3066" s="5"/>
      <c r="AE3066" s="5"/>
      <c r="AF3066" s="5"/>
      <c r="AJ3066" s="5"/>
    </row>
    <row r="3067" spans="22:36">
      <c r="V3067" s="6"/>
      <c r="W3067" s="27"/>
      <c r="X3067" s="7"/>
      <c r="Y3067" s="7"/>
      <c r="AA3067" s="5"/>
      <c r="AC3067" s="7"/>
      <c r="AD3067" s="5"/>
      <c r="AE3067" s="5"/>
      <c r="AF3067" s="5"/>
      <c r="AJ3067" s="5"/>
    </row>
    <row r="3068" spans="22:36">
      <c r="V3068" s="6"/>
      <c r="W3068" s="27"/>
      <c r="X3068" s="7"/>
      <c r="Y3068" s="7"/>
      <c r="AA3068" s="5"/>
      <c r="AC3068" s="7"/>
      <c r="AD3068" s="5"/>
      <c r="AE3068" s="5"/>
      <c r="AF3068" s="5"/>
      <c r="AJ3068" s="5"/>
    </row>
    <row r="3069" spans="22:36">
      <c r="V3069" s="6"/>
      <c r="W3069" s="27"/>
      <c r="X3069" s="7"/>
      <c r="Y3069" s="7"/>
      <c r="AA3069" s="5"/>
      <c r="AC3069" s="7"/>
      <c r="AD3069" s="5"/>
      <c r="AE3069" s="5"/>
      <c r="AF3069" s="5"/>
      <c r="AJ3069" s="5"/>
    </row>
    <row r="3070" spans="22:36">
      <c r="V3070" s="6"/>
      <c r="W3070" s="27"/>
      <c r="X3070" s="7"/>
      <c r="Y3070" s="7"/>
      <c r="AA3070" s="5"/>
      <c r="AC3070" s="7"/>
      <c r="AD3070" s="5"/>
      <c r="AE3070" s="5"/>
      <c r="AF3070" s="5"/>
      <c r="AJ3070" s="5"/>
    </row>
    <row r="3071" spans="22:36">
      <c r="V3071" s="6"/>
      <c r="W3071" s="27"/>
      <c r="X3071" s="7"/>
      <c r="Y3071" s="7"/>
      <c r="AA3071" s="5"/>
      <c r="AC3071" s="7"/>
      <c r="AD3071" s="5"/>
      <c r="AE3071" s="5"/>
      <c r="AF3071" s="5"/>
      <c r="AJ3071" s="5"/>
    </row>
    <row r="3072" spans="22:36">
      <c r="V3072" s="6"/>
      <c r="W3072" s="27"/>
      <c r="X3072" s="7"/>
      <c r="Y3072" s="7"/>
      <c r="AA3072" s="5"/>
      <c r="AC3072" s="7"/>
      <c r="AD3072" s="5"/>
      <c r="AE3072" s="5"/>
      <c r="AF3072" s="5"/>
      <c r="AJ3072" s="5"/>
    </row>
    <row r="3073" spans="22:36">
      <c r="V3073" s="6"/>
      <c r="W3073" s="27"/>
      <c r="X3073" s="7"/>
      <c r="Y3073" s="7"/>
      <c r="AA3073" s="5"/>
      <c r="AC3073" s="7"/>
      <c r="AD3073" s="5"/>
      <c r="AE3073" s="5"/>
      <c r="AF3073" s="5"/>
      <c r="AJ3073" s="5"/>
    </row>
    <row r="3074" spans="22:36">
      <c r="V3074" s="6"/>
      <c r="W3074" s="27"/>
      <c r="X3074" s="7"/>
      <c r="Y3074" s="7"/>
      <c r="AA3074" s="5"/>
      <c r="AC3074" s="7"/>
      <c r="AD3074" s="5"/>
      <c r="AE3074" s="5"/>
      <c r="AF3074" s="5"/>
      <c r="AJ3074" s="5"/>
    </row>
    <row r="3075" spans="22:36">
      <c r="V3075" s="6"/>
      <c r="W3075" s="27"/>
      <c r="X3075" s="7"/>
      <c r="Y3075" s="7"/>
      <c r="AA3075" s="5"/>
      <c r="AC3075" s="7"/>
      <c r="AD3075" s="5"/>
      <c r="AE3075" s="5"/>
      <c r="AF3075" s="5"/>
      <c r="AJ3075" s="5"/>
    </row>
    <row r="3076" spans="22:36">
      <c r="V3076" s="6"/>
      <c r="W3076" s="27"/>
      <c r="X3076" s="7"/>
      <c r="Y3076" s="7"/>
      <c r="AA3076" s="5"/>
      <c r="AC3076" s="7"/>
      <c r="AD3076" s="5"/>
      <c r="AE3076" s="5"/>
      <c r="AF3076" s="5"/>
      <c r="AJ3076" s="5"/>
    </row>
    <row r="3077" spans="22:36">
      <c r="V3077" s="6"/>
      <c r="W3077" s="27"/>
      <c r="X3077" s="7"/>
      <c r="Y3077" s="7"/>
      <c r="AA3077" s="5"/>
      <c r="AC3077" s="7"/>
      <c r="AD3077" s="5"/>
      <c r="AE3077" s="5"/>
      <c r="AF3077" s="5"/>
      <c r="AJ3077" s="5"/>
    </row>
    <row r="3078" spans="22:36">
      <c r="V3078" s="6"/>
      <c r="W3078" s="27"/>
      <c r="X3078" s="7"/>
      <c r="Y3078" s="7"/>
      <c r="AA3078" s="5"/>
      <c r="AC3078" s="7"/>
      <c r="AD3078" s="5"/>
      <c r="AE3078" s="5"/>
      <c r="AF3078" s="5"/>
      <c r="AJ3078" s="5"/>
    </row>
    <row r="3079" spans="22:36">
      <c r="V3079" s="6"/>
      <c r="W3079" s="27"/>
      <c r="X3079" s="7"/>
      <c r="Y3079" s="7"/>
      <c r="AA3079" s="5"/>
      <c r="AC3079" s="7"/>
      <c r="AD3079" s="5"/>
      <c r="AE3079" s="5"/>
      <c r="AF3079" s="5"/>
      <c r="AJ3079" s="5"/>
    </row>
    <row r="3080" spans="22:36">
      <c r="V3080" s="6"/>
      <c r="W3080" s="27"/>
      <c r="X3080" s="7"/>
      <c r="Y3080" s="7"/>
      <c r="AA3080" s="5"/>
      <c r="AC3080" s="7"/>
      <c r="AD3080" s="5"/>
      <c r="AE3080" s="5"/>
      <c r="AF3080" s="5"/>
      <c r="AJ3080" s="5"/>
    </row>
    <row r="3081" spans="22:36">
      <c r="V3081" s="6"/>
      <c r="W3081" s="27"/>
      <c r="X3081" s="7"/>
      <c r="Y3081" s="7"/>
      <c r="AA3081" s="5"/>
      <c r="AC3081" s="7"/>
      <c r="AD3081" s="5"/>
      <c r="AE3081" s="5"/>
      <c r="AF3081" s="5"/>
      <c r="AJ3081" s="5"/>
    </row>
    <row r="3082" spans="22:36">
      <c r="V3082" s="6"/>
      <c r="W3082" s="27"/>
      <c r="X3082" s="7"/>
      <c r="Y3082" s="7"/>
      <c r="AA3082" s="5"/>
      <c r="AC3082" s="7"/>
      <c r="AD3082" s="5"/>
      <c r="AE3082" s="5"/>
      <c r="AF3082" s="5"/>
      <c r="AJ3082" s="5"/>
    </row>
    <row r="3083" spans="22:36">
      <c r="V3083" s="6"/>
      <c r="W3083" s="27"/>
      <c r="X3083" s="7"/>
      <c r="Y3083" s="7"/>
      <c r="AA3083" s="5"/>
      <c r="AC3083" s="7"/>
      <c r="AD3083" s="5"/>
      <c r="AE3083" s="5"/>
      <c r="AF3083" s="5"/>
      <c r="AJ3083" s="5"/>
    </row>
    <row r="3084" spans="22:36">
      <c r="V3084" s="6"/>
      <c r="W3084" s="27"/>
      <c r="X3084" s="7"/>
      <c r="Y3084" s="7"/>
      <c r="AA3084" s="5"/>
      <c r="AC3084" s="7"/>
      <c r="AD3084" s="5"/>
      <c r="AE3084" s="5"/>
      <c r="AF3084" s="5"/>
      <c r="AJ3084" s="5"/>
    </row>
    <row r="3085" spans="22:36">
      <c r="V3085" s="6"/>
      <c r="W3085" s="27"/>
      <c r="X3085" s="7"/>
      <c r="Y3085" s="7"/>
      <c r="AA3085" s="5"/>
      <c r="AC3085" s="7"/>
      <c r="AD3085" s="5"/>
      <c r="AE3085" s="5"/>
      <c r="AF3085" s="5"/>
      <c r="AJ3085" s="5"/>
    </row>
    <row r="3086" spans="22:36">
      <c r="V3086" s="6"/>
      <c r="W3086" s="27"/>
      <c r="X3086" s="7"/>
      <c r="Y3086" s="7"/>
      <c r="AA3086" s="5"/>
      <c r="AC3086" s="7"/>
      <c r="AD3086" s="5"/>
      <c r="AE3086" s="5"/>
      <c r="AF3086" s="5"/>
      <c r="AJ3086" s="5"/>
    </row>
    <row r="3087" spans="22:36">
      <c r="V3087" s="6"/>
      <c r="W3087" s="27"/>
      <c r="X3087" s="7"/>
      <c r="Y3087" s="7"/>
      <c r="AA3087" s="5"/>
      <c r="AC3087" s="7"/>
      <c r="AD3087" s="5"/>
      <c r="AE3087" s="5"/>
      <c r="AF3087" s="5"/>
      <c r="AJ3087" s="5"/>
    </row>
    <row r="3088" spans="22:36">
      <c r="V3088" s="6"/>
      <c r="W3088" s="27"/>
      <c r="X3088" s="7"/>
      <c r="Y3088" s="7"/>
      <c r="AA3088" s="5"/>
      <c r="AC3088" s="7"/>
      <c r="AD3088" s="5"/>
      <c r="AE3088" s="5"/>
      <c r="AF3088" s="5"/>
      <c r="AJ3088" s="5"/>
    </row>
    <row r="3089" spans="22:36">
      <c r="V3089" s="6"/>
      <c r="W3089" s="27"/>
      <c r="X3089" s="7"/>
      <c r="Y3089" s="7"/>
      <c r="AA3089" s="5"/>
      <c r="AC3089" s="7"/>
      <c r="AD3089" s="5"/>
      <c r="AE3089" s="5"/>
      <c r="AF3089" s="5"/>
      <c r="AJ3089" s="5"/>
    </row>
    <row r="3090" spans="22:36">
      <c r="V3090" s="6"/>
      <c r="W3090" s="27"/>
      <c r="X3090" s="7"/>
      <c r="Y3090" s="7"/>
      <c r="AA3090" s="5"/>
      <c r="AC3090" s="7"/>
      <c r="AD3090" s="5"/>
      <c r="AE3090" s="5"/>
      <c r="AF3090" s="5"/>
      <c r="AJ3090" s="5"/>
    </row>
    <row r="3091" spans="22:36">
      <c r="V3091" s="6"/>
      <c r="W3091" s="27"/>
      <c r="X3091" s="7"/>
      <c r="Y3091" s="7"/>
      <c r="AA3091" s="5"/>
      <c r="AC3091" s="7"/>
      <c r="AD3091" s="5"/>
      <c r="AE3091" s="5"/>
      <c r="AF3091" s="5"/>
      <c r="AJ3091" s="5"/>
    </row>
    <row r="3092" spans="22:36">
      <c r="V3092" s="6"/>
      <c r="W3092" s="27"/>
      <c r="X3092" s="7"/>
      <c r="Y3092" s="7"/>
      <c r="AA3092" s="5"/>
      <c r="AC3092" s="7"/>
      <c r="AD3092" s="5"/>
      <c r="AE3092" s="5"/>
      <c r="AF3092" s="5"/>
      <c r="AJ3092" s="5"/>
    </row>
    <row r="3093" spans="22:36">
      <c r="V3093" s="6"/>
      <c r="W3093" s="27"/>
      <c r="X3093" s="7"/>
      <c r="Y3093" s="7"/>
      <c r="AA3093" s="5"/>
      <c r="AC3093" s="7"/>
      <c r="AD3093" s="5"/>
      <c r="AE3093" s="5"/>
      <c r="AF3093" s="5"/>
      <c r="AJ3093" s="5"/>
    </row>
    <row r="3094" spans="22:36">
      <c r="V3094" s="6"/>
      <c r="W3094" s="27"/>
      <c r="X3094" s="7"/>
      <c r="Y3094" s="7"/>
      <c r="AA3094" s="5"/>
      <c r="AC3094" s="7"/>
      <c r="AD3094" s="5"/>
      <c r="AE3094" s="5"/>
      <c r="AF3094" s="5"/>
      <c r="AJ3094" s="5"/>
    </row>
    <row r="3095" spans="22:36">
      <c r="V3095" s="6"/>
      <c r="W3095" s="27"/>
      <c r="X3095" s="7"/>
      <c r="Y3095" s="7"/>
      <c r="AA3095" s="5"/>
      <c r="AC3095" s="7"/>
      <c r="AD3095" s="5"/>
      <c r="AE3095" s="5"/>
      <c r="AF3095" s="5"/>
      <c r="AJ3095" s="5"/>
    </row>
    <row r="3096" spans="22:36">
      <c r="V3096" s="6"/>
      <c r="W3096" s="27"/>
      <c r="X3096" s="7"/>
      <c r="Y3096" s="7"/>
      <c r="AA3096" s="5"/>
      <c r="AC3096" s="7"/>
      <c r="AD3096" s="5"/>
      <c r="AE3096" s="5"/>
      <c r="AF3096" s="5"/>
      <c r="AJ3096" s="5"/>
    </row>
    <row r="3097" spans="22:36">
      <c r="V3097" s="6"/>
      <c r="W3097" s="27"/>
      <c r="X3097" s="7"/>
      <c r="Y3097" s="7"/>
      <c r="AA3097" s="5"/>
      <c r="AC3097" s="7"/>
      <c r="AD3097" s="5"/>
      <c r="AE3097" s="5"/>
      <c r="AF3097" s="5"/>
      <c r="AJ3097" s="5"/>
    </row>
    <row r="3098" spans="22:36">
      <c r="V3098" s="6"/>
      <c r="W3098" s="27"/>
      <c r="X3098" s="7"/>
      <c r="Y3098" s="7"/>
      <c r="AA3098" s="5"/>
      <c r="AC3098" s="7"/>
      <c r="AD3098" s="5"/>
      <c r="AE3098" s="5"/>
      <c r="AF3098" s="5"/>
      <c r="AJ3098" s="5"/>
    </row>
    <row r="3099" spans="22:36">
      <c r="V3099" s="6"/>
      <c r="W3099" s="27"/>
      <c r="X3099" s="7"/>
      <c r="Y3099" s="7"/>
      <c r="AA3099" s="5"/>
      <c r="AC3099" s="7"/>
      <c r="AD3099" s="5"/>
      <c r="AE3099" s="5"/>
      <c r="AF3099" s="5"/>
      <c r="AJ3099" s="5"/>
    </row>
    <row r="3100" spans="22:36">
      <c r="V3100" s="6"/>
      <c r="W3100" s="27"/>
      <c r="X3100" s="7"/>
      <c r="Y3100" s="7"/>
      <c r="AA3100" s="5"/>
      <c r="AC3100" s="7"/>
      <c r="AD3100" s="5"/>
      <c r="AE3100" s="5"/>
      <c r="AF3100" s="5"/>
      <c r="AJ3100" s="5"/>
    </row>
    <row r="3101" spans="22:36">
      <c r="V3101" s="6"/>
      <c r="W3101" s="27"/>
      <c r="X3101" s="7"/>
      <c r="Y3101" s="7"/>
      <c r="AA3101" s="5"/>
      <c r="AC3101" s="7"/>
      <c r="AD3101" s="5"/>
      <c r="AE3101" s="5"/>
      <c r="AF3101" s="5"/>
      <c r="AJ3101" s="5"/>
    </row>
    <row r="3102" spans="22:36">
      <c r="V3102" s="6"/>
      <c r="W3102" s="27"/>
      <c r="X3102" s="7"/>
      <c r="Y3102" s="7"/>
      <c r="AA3102" s="5"/>
      <c r="AC3102" s="7"/>
      <c r="AD3102" s="5"/>
      <c r="AE3102" s="5"/>
      <c r="AF3102" s="5"/>
      <c r="AJ3102" s="5"/>
    </row>
    <row r="3103" spans="22:36">
      <c r="V3103" s="6"/>
      <c r="W3103" s="27"/>
      <c r="X3103" s="7"/>
      <c r="Y3103" s="7"/>
      <c r="AA3103" s="5"/>
      <c r="AC3103" s="7"/>
      <c r="AD3103" s="5"/>
      <c r="AE3103" s="5"/>
      <c r="AF3103" s="5"/>
      <c r="AJ3103" s="5"/>
    </row>
    <row r="3104" spans="22:36">
      <c r="V3104" s="6"/>
      <c r="W3104" s="27"/>
      <c r="X3104" s="7"/>
      <c r="Y3104" s="7"/>
      <c r="AA3104" s="5"/>
      <c r="AC3104" s="7"/>
      <c r="AD3104" s="5"/>
      <c r="AE3104" s="5"/>
      <c r="AF3104" s="5"/>
      <c r="AJ3104" s="5"/>
    </row>
    <row r="3105" spans="22:36">
      <c r="V3105" s="6"/>
      <c r="W3105" s="27"/>
      <c r="X3105" s="7"/>
      <c r="Y3105" s="7"/>
      <c r="AA3105" s="5"/>
      <c r="AC3105" s="7"/>
      <c r="AD3105" s="5"/>
      <c r="AE3105" s="5"/>
      <c r="AF3105" s="5"/>
      <c r="AJ3105" s="5"/>
    </row>
    <row r="3106" spans="22:36">
      <c r="V3106" s="6"/>
      <c r="W3106" s="27"/>
      <c r="X3106" s="7"/>
      <c r="Y3106" s="7"/>
      <c r="AA3106" s="5"/>
      <c r="AC3106" s="7"/>
      <c r="AD3106" s="5"/>
      <c r="AE3106" s="5"/>
      <c r="AF3106" s="5"/>
      <c r="AJ3106" s="5"/>
    </row>
    <row r="3107" spans="22:36">
      <c r="V3107" s="6"/>
      <c r="W3107" s="27"/>
      <c r="X3107" s="7"/>
      <c r="Y3107" s="7"/>
      <c r="AA3107" s="5"/>
      <c r="AC3107" s="7"/>
      <c r="AD3107" s="5"/>
      <c r="AE3107" s="5"/>
      <c r="AF3107" s="5"/>
      <c r="AJ3107" s="5"/>
    </row>
    <row r="3108" spans="22:36">
      <c r="V3108" s="6"/>
      <c r="W3108" s="27"/>
      <c r="X3108" s="7"/>
      <c r="Y3108" s="7"/>
      <c r="AA3108" s="5"/>
      <c r="AC3108" s="7"/>
      <c r="AD3108" s="5"/>
      <c r="AE3108" s="5"/>
      <c r="AF3108" s="5"/>
      <c r="AJ3108" s="5"/>
    </row>
    <row r="3109" spans="22:36">
      <c r="V3109" s="6"/>
      <c r="W3109" s="27"/>
      <c r="X3109" s="7"/>
      <c r="Y3109" s="7"/>
      <c r="AA3109" s="5"/>
      <c r="AC3109" s="7"/>
      <c r="AD3109" s="5"/>
      <c r="AE3109" s="5"/>
      <c r="AF3109" s="5"/>
      <c r="AJ3109" s="5"/>
    </row>
    <row r="3110" spans="22:36">
      <c r="V3110" s="6"/>
      <c r="W3110" s="27"/>
      <c r="X3110" s="7"/>
      <c r="Y3110" s="7"/>
      <c r="AA3110" s="5"/>
      <c r="AC3110" s="7"/>
      <c r="AD3110" s="5"/>
      <c r="AE3110" s="5"/>
      <c r="AF3110" s="5"/>
      <c r="AJ3110" s="5"/>
    </row>
    <row r="3111" spans="22:36">
      <c r="V3111" s="6"/>
      <c r="W3111" s="27"/>
      <c r="X3111" s="7"/>
      <c r="Y3111" s="7"/>
      <c r="AA3111" s="5"/>
      <c r="AC3111" s="7"/>
      <c r="AD3111" s="5"/>
      <c r="AE3111" s="5"/>
      <c r="AF3111" s="5"/>
      <c r="AJ3111" s="5"/>
    </row>
    <row r="3112" spans="22:36">
      <c r="V3112" s="6"/>
      <c r="W3112" s="27"/>
      <c r="X3112" s="7"/>
      <c r="Y3112" s="7"/>
      <c r="AA3112" s="5"/>
      <c r="AC3112" s="7"/>
      <c r="AD3112" s="5"/>
      <c r="AE3112" s="5"/>
      <c r="AF3112" s="5"/>
      <c r="AJ3112" s="5"/>
    </row>
    <row r="3113" spans="22:36">
      <c r="V3113" s="6"/>
      <c r="W3113" s="27"/>
      <c r="X3113" s="7"/>
      <c r="Y3113" s="7"/>
      <c r="AA3113" s="5"/>
      <c r="AC3113" s="7"/>
      <c r="AD3113" s="5"/>
      <c r="AE3113" s="5"/>
      <c r="AF3113" s="5"/>
      <c r="AJ3113" s="5"/>
    </row>
    <row r="3114" spans="22:36">
      <c r="V3114" s="6"/>
      <c r="W3114" s="27"/>
      <c r="X3114" s="7"/>
      <c r="Y3114" s="7"/>
      <c r="AA3114" s="5"/>
      <c r="AC3114" s="7"/>
      <c r="AD3114" s="5"/>
      <c r="AE3114" s="5"/>
      <c r="AF3114" s="5"/>
      <c r="AJ3114" s="5"/>
    </row>
    <row r="3115" spans="22:36">
      <c r="V3115" s="6"/>
      <c r="W3115" s="27"/>
      <c r="X3115" s="7"/>
      <c r="Y3115" s="7"/>
      <c r="AA3115" s="5"/>
      <c r="AC3115" s="7"/>
      <c r="AD3115" s="5"/>
      <c r="AE3115" s="5"/>
      <c r="AF3115" s="5"/>
      <c r="AJ3115" s="5"/>
    </row>
    <row r="3116" spans="22:36">
      <c r="V3116" s="6"/>
      <c r="W3116" s="27"/>
      <c r="X3116" s="7"/>
      <c r="Y3116" s="7"/>
      <c r="AA3116" s="5"/>
      <c r="AC3116" s="7"/>
      <c r="AD3116" s="5"/>
      <c r="AE3116" s="5"/>
      <c r="AF3116" s="5"/>
      <c r="AJ3116" s="5"/>
    </row>
    <row r="3117" spans="22:36">
      <c r="V3117" s="6"/>
      <c r="W3117" s="27"/>
      <c r="X3117" s="7"/>
      <c r="Y3117" s="7"/>
      <c r="AA3117" s="5"/>
      <c r="AC3117" s="7"/>
      <c r="AD3117" s="5"/>
      <c r="AE3117" s="5"/>
      <c r="AF3117" s="5"/>
      <c r="AJ3117" s="5"/>
    </row>
    <row r="3118" spans="22:36">
      <c r="V3118" s="6"/>
      <c r="W3118" s="27"/>
      <c r="X3118" s="7"/>
      <c r="Y3118" s="7"/>
      <c r="AA3118" s="5"/>
      <c r="AC3118" s="7"/>
      <c r="AD3118" s="5"/>
      <c r="AE3118" s="5"/>
      <c r="AF3118" s="5"/>
      <c r="AJ3118" s="5"/>
    </row>
    <row r="3119" spans="22:36">
      <c r="V3119" s="6"/>
      <c r="W3119" s="27"/>
      <c r="X3119" s="7"/>
      <c r="Y3119" s="7"/>
      <c r="AA3119" s="5"/>
      <c r="AC3119" s="7"/>
      <c r="AD3119" s="5"/>
      <c r="AE3119" s="5"/>
      <c r="AF3119" s="5"/>
      <c r="AJ3119" s="5"/>
    </row>
    <row r="3120" spans="22:36">
      <c r="V3120" s="6"/>
      <c r="W3120" s="27"/>
      <c r="X3120" s="7"/>
      <c r="Y3120" s="7"/>
      <c r="AA3120" s="5"/>
      <c r="AC3120" s="7"/>
      <c r="AD3120" s="5"/>
      <c r="AE3120" s="5"/>
      <c r="AF3120" s="5"/>
      <c r="AJ3120" s="5"/>
    </row>
    <row r="3121" spans="22:36">
      <c r="V3121" s="6"/>
      <c r="W3121" s="27"/>
      <c r="X3121" s="7"/>
      <c r="Y3121" s="7"/>
      <c r="AA3121" s="5"/>
      <c r="AC3121" s="7"/>
      <c r="AD3121" s="5"/>
      <c r="AE3121" s="5"/>
      <c r="AF3121" s="5"/>
      <c r="AJ3121" s="5"/>
    </row>
    <row r="3122" spans="22:36">
      <c r="V3122" s="6"/>
      <c r="W3122" s="27"/>
      <c r="X3122" s="7"/>
      <c r="Y3122" s="7"/>
      <c r="AA3122" s="5"/>
      <c r="AC3122" s="7"/>
      <c r="AD3122" s="5"/>
      <c r="AE3122" s="5"/>
      <c r="AF3122" s="5"/>
      <c r="AJ3122" s="5"/>
    </row>
    <row r="3123" spans="22:36">
      <c r="V3123" s="6"/>
      <c r="W3123" s="27"/>
      <c r="X3123" s="7"/>
      <c r="Y3123" s="7"/>
      <c r="AA3123" s="5"/>
      <c r="AC3123" s="7"/>
      <c r="AD3123" s="5"/>
      <c r="AE3123" s="5"/>
      <c r="AF3123" s="5"/>
      <c r="AJ3123" s="5"/>
    </row>
    <row r="3124" spans="22:36">
      <c r="V3124" s="6"/>
      <c r="W3124" s="27"/>
      <c r="X3124" s="7"/>
      <c r="Y3124" s="7"/>
      <c r="AA3124" s="5"/>
      <c r="AC3124" s="7"/>
      <c r="AD3124" s="5"/>
      <c r="AE3124" s="5"/>
      <c r="AF3124" s="5"/>
      <c r="AJ3124" s="5"/>
    </row>
    <row r="3125" spans="22:36">
      <c r="V3125" s="6"/>
      <c r="W3125" s="27"/>
      <c r="X3125" s="7"/>
      <c r="Y3125" s="7"/>
      <c r="AA3125" s="5"/>
      <c r="AC3125" s="7"/>
      <c r="AD3125" s="5"/>
      <c r="AE3125" s="5"/>
      <c r="AF3125" s="5"/>
      <c r="AJ3125" s="5"/>
    </row>
    <row r="3126" spans="22:36">
      <c r="V3126" s="6"/>
      <c r="W3126" s="27"/>
      <c r="X3126" s="7"/>
      <c r="Y3126" s="7"/>
      <c r="AA3126" s="5"/>
      <c r="AC3126" s="7"/>
      <c r="AD3126" s="5"/>
      <c r="AE3126" s="5"/>
      <c r="AF3126" s="5"/>
      <c r="AJ3126" s="5"/>
    </row>
    <row r="3127" spans="22:36">
      <c r="V3127" s="6"/>
      <c r="W3127" s="27"/>
      <c r="X3127" s="7"/>
      <c r="Y3127" s="7"/>
      <c r="AA3127" s="5"/>
      <c r="AC3127" s="7"/>
      <c r="AD3127" s="5"/>
      <c r="AE3127" s="5"/>
      <c r="AF3127" s="5"/>
      <c r="AJ3127" s="5"/>
    </row>
    <row r="3128" spans="22:36">
      <c r="V3128" s="6"/>
      <c r="W3128" s="27"/>
      <c r="X3128" s="7"/>
      <c r="Y3128" s="7"/>
      <c r="AA3128" s="5"/>
      <c r="AC3128" s="7"/>
      <c r="AD3128" s="5"/>
      <c r="AE3128" s="5"/>
      <c r="AF3128" s="5"/>
      <c r="AJ3128" s="5"/>
    </row>
    <row r="3129" spans="22:36">
      <c r="V3129" s="6"/>
      <c r="W3129" s="27"/>
      <c r="X3129" s="7"/>
      <c r="Y3129" s="7"/>
      <c r="AA3129" s="5"/>
      <c r="AC3129" s="7"/>
      <c r="AD3129" s="5"/>
      <c r="AE3129" s="5"/>
      <c r="AF3129" s="5"/>
      <c r="AJ3129" s="5"/>
    </row>
    <row r="3130" spans="22:36">
      <c r="V3130" s="6"/>
      <c r="W3130" s="27"/>
      <c r="X3130" s="7"/>
      <c r="Y3130" s="7"/>
      <c r="AA3130" s="5"/>
      <c r="AC3130" s="7"/>
      <c r="AD3130" s="5"/>
      <c r="AE3130" s="5"/>
      <c r="AF3130" s="5"/>
      <c r="AJ3130" s="5"/>
    </row>
    <row r="3131" spans="22:36">
      <c r="V3131" s="6"/>
      <c r="W3131" s="27"/>
      <c r="X3131" s="7"/>
      <c r="Y3131" s="7"/>
      <c r="AA3131" s="5"/>
      <c r="AC3131" s="7"/>
      <c r="AD3131" s="5"/>
      <c r="AE3131" s="5"/>
      <c r="AF3131" s="5"/>
      <c r="AJ3131" s="5"/>
    </row>
    <row r="3132" spans="22:36">
      <c r="V3132" s="6"/>
      <c r="W3132" s="27"/>
      <c r="X3132" s="7"/>
      <c r="Y3132" s="7"/>
      <c r="AA3132" s="5"/>
      <c r="AC3132" s="7"/>
      <c r="AD3132" s="5"/>
      <c r="AE3132" s="5"/>
      <c r="AF3132" s="5"/>
      <c r="AJ3132" s="5"/>
    </row>
    <row r="3133" spans="22:36">
      <c r="V3133" s="6"/>
      <c r="W3133" s="27"/>
      <c r="X3133" s="7"/>
      <c r="Y3133" s="7"/>
      <c r="AA3133" s="5"/>
      <c r="AC3133" s="7"/>
      <c r="AD3133" s="5"/>
      <c r="AE3133" s="5"/>
      <c r="AF3133" s="5"/>
      <c r="AJ3133" s="5"/>
    </row>
    <row r="3134" spans="22:36">
      <c r="V3134" s="6"/>
      <c r="W3134" s="27"/>
      <c r="X3134" s="7"/>
      <c r="Y3134" s="7"/>
      <c r="AA3134" s="5"/>
      <c r="AC3134" s="7"/>
      <c r="AD3134" s="5"/>
      <c r="AE3134" s="5"/>
      <c r="AF3134" s="5"/>
      <c r="AJ3134" s="5"/>
    </row>
    <row r="3135" spans="22:36">
      <c r="V3135" s="6"/>
      <c r="W3135" s="27"/>
      <c r="X3135" s="7"/>
      <c r="Y3135" s="7"/>
      <c r="AA3135" s="5"/>
      <c r="AC3135" s="7"/>
      <c r="AD3135" s="5"/>
      <c r="AE3135" s="5"/>
      <c r="AF3135" s="5"/>
      <c r="AJ3135" s="5"/>
    </row>
    <row r="3136" spans="22:36">
      <c r="V3136" s="6"/>
      <c r="W3136" s="27"/>
      <c r="X3136" s="7"/>
      <c r="Y3136" s="7"/>
      <c r="AA3136" s="5"/>
      <c r="AC3136" s="7"/>
      <c r="AD3136" s="5"/>
      <c r="AE3136" s="5"/>
      <c r="AF3136" s="5"/>
      <c r="AJ3136" s="5"/>
    </row>
    <row r="3137" spans="22:36">
      <c r="V3137" s="6"/>
      <c r="W3137" s="27"/>
      <c r="X3137" s="7"/>
      <c r="Y3137" s="7"/>
      <c r="AA3137" s="5"/>
      <c r="AC3137" s="7"/>
      <c r="AD3137" s="5"/>
      <c r="AE3137" s="5"/>
      <c r="AF3137" s="5"/>
      <c r="AJ3137" s="5"/>
    </row>
    <row r="3138" spans="22:36">
      <c r="V3138" s="6"/>
      <c r="W3138" s="27"/>
      <c r="X3138" s="7"/>
      <c r="Y3138" s="7"/>
      <c r="AA3138" s="5"/>
      <c r="AC3138" s="7"/>
      <c r="AD3138" s="5"/>
      <c r="AE3138" s="5"/>
      <c r="AF3138" s="5"/>
      <c r="AJ3138" s="5"/>
    </row>
    <row r="3139" spans="22:36">
      <c r="V3139" s="6"/>
      <c r="W3139" s="27"/>
      <c r="X3139" s="7"/>
      <c r="Y3139" s="7"/>
      <c r="AA3139" s="5"/>
      <c r="AC3139" s="7"/>
      <c r="AD3139" s="5"/>
      <c r="AE3139" s="5"/>
      <c r="AF3139" s="5"/>
      <c r="AJ3139" s="5"/>
    </row>
    <row r="3140" spans="22:36">
      <c r="V3140" s="6"/>
      <c r="W3140" s="27"/>
      <c r="X3140" s="7"/>
      <c r="Y3140" s="7"/>
      <c r="AA3140" s="5"/>
      <c r="AC3140" s="7"/>
      <c r="AD3140" s="5"/>
      <c r="AE3140" s="5"/>
      <c r="AF3140" s="5"/>
      <c r="AJ3140" s="5"/>
    </row>
    <row r="3141" spans="22:36">
      <c r="V3141" s="6"/>
      <c r="W3141" s="27"/>
      <c r="X3141" s="7"/>
      <c r="Y3141" s="7"/>
      <c r="AA3141" s="5"/>
      <c r="AC3141" s="7"/>
      <c r="AD3141" s="5"/>
      <c r="AE3141" s="5"/>
      <c r="AF3141" s="5"/>
      <c r="AJ3141" s="5"/>
    </row>
    <row r="3142" spans="22:36">
      <c r="V3142" s="6"/>
      <c r="W3142" s="27"/>
      <c r="X3142" s="7"/>
      <c r="Y3142" s="7"/>
      <c r="AA3142" s="5"/>
      <c r="AC3142" s="7"/>
      <c r="AD3142" s="5"/>
      <c r="AE3142" s="5"/>
      <c r="AF3142" s="5"/>
      <c r="AJ3142" s="5"/>
    </row>
    <row r="3143" spans="22:36">
      <c r="V3143" s="6"/>
      <c r="W3143" s="27"/>
      <c r="X3143" s="7"/>
      <c r="Y3143" s="7"/>
      <c r="AA3143" s="5"/>
      <c r="AC3143" s="7"/>
      <c r="AD3143" s="5"/>
      <c r="AE3143" s="5"/>
      <c r="AF3143" s="5"/>
      <c r="AJ3143" s="5"/>
    </row>
    <row r="3144" spans="22:36">
      <c r="V3144" s="6"/>
      <c r="W3144" s="27"/>
      <c r="X3144" s="7"/>
      <c r="Y3144" s="7"/>
      <c r="AA3144" s="5"/>
      <c r="AC3144" s="7"/>
      <c r="AD3144" s="5"/>
      <c r="AE3144" s="5"/>
      <c r="AF3144" s="5"/>
      <c r="AJ3144" s="5"/>
    </row>
    <row r="3145" spans="22:36">
      <c r="V3145" s="6"/>
      <c r="W3145" s="27"/>
      <c r="X3145" s="7"/>
      <c r="Y3145" s="7"/>
      <c r="AA3145" s="5"/>
      <c r="AC3145" s="7"/>
      <c r="AD3145" s="5"/>
      <c r="AE3145" s="5"/>
      <c r="AF3145" s="5"/>
      <c r="AJ3145" s="5"/>
    </row>
    <row r="3146" spans="22:36">
      <c r="V3146" s="6"/>
      <c r="W3146" s="27"/>
      <c r="X3146" s="7"/>
      <c r="Y3146" s="7"/>
      <c r="AA3146" s="5"/>
      <c r="AC3146" s="7"/>
      <c r="AD3146" s="5"/>
      <c r="AE3146" s="5"/>
      <c r="AF3146" s="5"/>
      <c r="AJ3146" s="5"/>
    </row>
    <row r="3147" spans="22:36">
      <c r="V3147" s="6"/>
      <c r="W3147" s="27"/>
      <c r="X3147" s="7"/>
      <c r="Y3147" s="7"/>
      <c r="AA3147" s="5"/>
      <c r="AC3147" s="7"/>
      <c r="AD3147" s="5"/>
      <c r="AE3147" s="5"/>
      <c r="AF3147" s="5"/>
      <c r="AJ3147" s="5"/>
    </row>
    <row r="3148" spans="22:36">
      <c r="V3148" s="6"/>
      <c r="W3148" s="27"/>
      <c r="X3148" s="7"/>
      <c r="Y3148" s="7"/>
      <c r="AA3148" s="5"/>
      <c r="AC3148" s="7"/>
      <c r="AD3148" s="5"/>
      <c r="AE3148" s="5"/>
      <c r="AF3148" s="5"/>
      <c r="AJ3148" s="5"/>
    </row>
    <row r="3149" spans="22:36">
      <c r="V3149" s="6"/>
      <c r="W3149" s="27"/>
      <c r="X3149" s="7"/>
      <c r="Y3149" s="7"/>
      <c r="AA3149" s="5"/>
      <c r="AC3149" s="7"/>
      <c r="AD3149" s="5"/>
      <c r="AE3149" s="5"/>
      <c r="AF3149" s="5"/>
      <c r="AJ3149" s="5"/>
    </row>
    <row r="3150" spans="22:36">
      <c r="V3150" s="6"/>
      <c r="W3150" s="27"/>
      <c r="X3150" s="7"/>
      <c r="Y3150" s="7"/>
      <c r="AA3150" s="5"/>
      <c r="AC3150" s="7"/>
      <c r="AD3150" s="5"/>
      <c r="AE3150" s="5"/>
      <c r="AF3150" s="5"/>
      <c r="AJ3150" s="5"/>
    </row>
    <row r="3151" spans="22:36">
      <c r="V3151" s="6"/>
      <c r="W3151" s="27"/>
      <c r="X3151" s="7"/>
      <c r="Y3151" s="7"/>
      <c r="AA3151" s="5"/>
      <c r="AC3151" s="7"/>
      <c r="AD3151" s="5"/>
      <c r="AE3151" s="5"/>
      <c r="AF3151" s="5"/>
      <c r="AJ3151" s="5"/>
    </row>
    <row r="3152" spans="22:36">
      <c r="V3152" s="6"/>
      <c r="W3152" s="27"/>
      <c r="X3152" s="7"/>
      <c r="Y3152" s="7"/>
      <c r="AA3152" s="5"/>
      <c r="AC3152" s="7"/>
      <c r="AD3152" s="5"/>
      <c r="AE3152" s="5"/>
      <c r="AF3152" s="5"/>
      <c r="AJ3152" s="5"/>
    </row>
    <row r="3153" spans="22:36">
      <c r="V3153" s="6"/>
      <c r="W3153" s="27"/>
      <c r="X3153" s="7"/>
      <c r="Y3153" s="7"/>
      <c r="AA3153" s="5"/>
      <c r="AC3153" s="7"/>
      <c r="AD3153" s="5"/>
      <c r="AE3153" s="5"/>
      <c r="AF3153" s="5"/>
      <c r="AJ3153" s="5"/>
    </row>
    <row r="3154" spans="22:36">
      <c r="V3154" s="6"/>
      <c r="W3154" s="27"/>
      <c r="X3154" s="7"/>
      <c r="Y3154" s="7"/>
      <c r="AA3154" s="5"/>
      <c r="AC3154" s="7"/>
      <c r="AD3154" s="5"/>
      <c r="AE3154" s="5"/>
      <c r="AF3154" s="5"/>
      <c r="AJ3154" s="5"/>
    </row>
    <row r="3155" spans="22:36">
      <c r="V3155" s="6"/>
      <c r="W3155" s="27"/>
      <c r="X3155" s="7"/>
      <c r="Y3155" s="7"/>
      <c r="AA3155" s="5"/>
      <c r="AC3155" s="7"/>
      <c r="AD3155" s="5"/>
      <c r="AE3155" s="5"/>
      <c r="AF3155" s="5"/>
      <c r="AJ3155" s="5"/>
    </row>
    <row r="3156" spans="22:36">
      <c r="V3156" s="6"/>
      <c r="W3156" s="27"/>
      <c r="X3156" s="7"/>
      <c r="Y3156" s="7"/>
      <c r="AA3156" s="5"/>
      <c r="AC3156" s="7"/>
      <c r="AD3156" s="5"/>
      <c r="AE3156" s="5"/>
      <c r="AF3156" s="5"/>
      <c r="AJ3156" s="5"/>
    </row>
    <row r="3157" spans="22:36">
      <c r="V3157" s="6"/>
      <c r="W3157" s="27"/>
      <c r="X3157" s="7"/>
      <c r="Y3157" s="7"/>
      <c r="AA3157" s="5"/>
      <c r="AC3157" s="7"/>
      <c r="AD3157" s="5"/>
      <c r="AE3157" s="5"/>
      <c r="AF3157" s="5"/>
      <c r="AJ3157" s="5"/>
    </row>
    <row r="3158" spans="22:36">
      <c r="V3158" s="6"/>
      <c r="W3158" s="27"/>
      <c r="X3158" s="7"/>
      <c r="Y3158" s="7"/>
      <c r="AA3158" s="5"/>
      <c r="AC3158" s="7"/>
      <c r="AD3158" s="5"/>
      <c r="AE3158" s="5"/>
      <c r="AF3158" s="5"/>
      <c r="AJ3158" s="5"/>
    </row>
    <row r="3159" spans="22:36">
      <c r="V3159" s="6"/>
      <c r="W3159" s="27"/>
      <c r="X3159" s="7"/>
      <c r="Y3159" s="7"/>
      <c r="AA3159" s="5"/>
      <c r="AC3159" s="7"/>
      <c r="AD3159" s="5"/>
      <c r="AE3159" s="5"/>
      <c r="AF3159" s="5"/>
      <c r="AJ3159" s="5"/>
    </row>
    <row r="3160" spans="22:36">
      <c r="V3160" s="6"/>
      <c r="W3160" s="27"/>
      <c r="X3160" s="7"/>
      <c r="Y3160" s="7"/>
      <c r="AA3160" s="5"/>
      <c r="AC3160" s="7"/>
      <c r="AD3160" s="5"/>
      <c r="AE3160" s="5"/>
      <c r="AF3160" s="5"/>
      <c r="AJ3160" s="5"/>
    </row>
    <row r="3161" spans="22:36">
      <c r="V3161" s="6"/>
      <c r="W3161" s="27"/>
      <c r="X3161" s="7"/>
      <c r="Y3161" s="7"/>
      <c r="AA3161" s="5"/>
      <c r="AC3161" s="7"/>
      <c r="AD3161" s="5"/>
      <c r="AE3161" s="5"/>
      <c r="AF3161" s="5"/>
      <c r="AJ3161" s="5"/>
    </row>
    <row r="3162" spans="22:36">
      <c r="V3162" s="6"/>
      <c r="W3162" s="27"/>
      <c r="X3162" s="7"/>
      <c r="Y3162" s="7"/>
      <c r="AA3162" s="5"/>
      <c r="AC3162" s="7"/>
      <c r="AD3162" s="5"/>
      <c r="AE3162" s="5"/>
      <c r="AF3162" s="5"/>
      <c r="AJ3162" s="5"/>
    </row>
    <row r="3163" spans="22:36">
      <c r="V3163" s="6"/>
      <c r="W3163" s="27"/>
      <c r="X3163" s="7"/>
      <c r="Y3163" s="7"/>
      <c r="AA3163" s="5"/>
      <c r="AC3163" s="7"/>
      <c r="AD3163" s="5"/>
      <c r="AE3163" s="5"/>
      <c r="AF3163" s="5"/>
      <c r="AJ3163" s="5"/>
    </row>
    <row r="3164" spans="22:36">
      <c r="V3164" s="6"/>
      <c r="W3164" s="27"/>
      <c r="X3164" s="7"/>
      <c r="Y3164" s="7"/>
      <c r="AA3164" s="5"/>
      <c r="AC3164" s="7"/>
      <c r="AD3164" s="5"/>
      <c r="AE3164" s="5"/>
      <c r="AF3164" s="5"/>
      <c r="AJ3164" s="5"/>
    </row>
    <row r="3165" spans="22:36">
      <c r="V3165" s="6"/>
      <c r="W3165" s="27"/>
      <c r="X3165" s="7"/>
      <c r="Y3165" s="7"/>
      <c r="AA3165" s="5"/>
      <c r="AC3165" s="7"/>
      <c r="AD3165" s="5"/>
      <c r="AE3165" s="5"/>
      <c r="AF3165" s="5"/>
      <c r="AJ3165" s="5"/>
    </row>
    <row r="3166" spans="22:36">
      <c r="V3166" s="6"/>
      <c r="W3166" s="27"/>
      <c r="X3166" s="7"/>
      <c r="Y3166" s="7"/>
      <c r="AA3166" s="5"/>
      <c r="AC3166" s="7"/>
      <c r="AD3166" s="5"/>
      <c r="AE3166" s="5"/>
      <c r="AF3166" s="5"/>
      <c r="AJ3166" s="5"/>
    </row>
    <row r="3167" spans="22:36">
      <c r="V3167" s="6"/>
      <c r="W3167" s="27"/>
      <c r="X3167" s="7"/>
      <c r="Y3167" s="7"/>
      <c r="AA3167" s="5"/>
      <c r="AC3167" s="7"/>
      <c r="AD3167" s="5"/>
      <c r="AE3167" s="5"/>
      <c r="AF3167" s="5"/>
      <c r="AJ3167" s="5"/>
    </row>
    <row r="3168" spans="22:36">
      <c r="V3168" s="6"/>
      <c r="W3168" s="27"/>
      <c r="X3168" s="7"/>
      <c r="Y3168" s="7"/>
      <c r="AA3168" s="5"/>
      <c r="AC3168" s="7"/>
      <c r="AD3168" s="5"/>
      <c r="AE3168" s="5"/>
      <c r="AF3168" s="5"/>
      <c r="AJ3168" s="5"/>
    </row>
    <row r="3169" spans="22:36">
      <c r="V3169" s="6"/>
      <c r="W3169" s="27"/>
      <c r="X3169" s="7"/>
      <c r="Y3169" s="7"/>
      <c r="AA3169" s="5"/>
      <c r="AC3169" s="7"/>
      <c r="AD3169" s="5"/>
      <c r="AE3169" s="5"/>
      <c r="AF3169" s="5"/>
      <c r="AJ3169" s="5"/>
    </row>
    <row r="3170" spans="22:36">
      <c r="V3170" s="6"/>
      <c r="W3170" s="27"/>
      <c r="X3170" s="7"/>
      <c r="Y3170" s="7"/>
      <c r="AA3170" s="5"/>
      <c r="AC3170" s="7"/>
      <c r="AD3170" s="5"/>
      <c r="AE3170" s="5"/>
      <c r="AF3170" s="5"/>
      <c r="AJ3170" s="5"/>
    </row>
    <row r="3171" spans="22:36">
      <c r="V3171" s="6"/>
      <c r="W3171" s="27"/>
      <c r="X3171" s="7"/>
      <c r="Y3171" s="7"/>
      <c r="AA3171" s="5"/>
      <c r="AC3171" s="7"/>
      <c r="AD3171" s="5"/>
      <c r="AE3171" s="5"/>
      <c r="AF3171" s="5"/>
      <c r="AJ3171" s="5"/>
    </row>
    <row r="3172" spans="22:36">
      <c r="V3172" s="6"/>
      <c r="W3172" s="27"/>
      <c r="X3172" s="7"/>
      <c r="Y3172" s="7"/>
      <c r="AA3172" s="5"/>
      <c r="AC3172" s="7"/>
      <c r="AD3172" s="5"/>
      <c r="AE3172" s="5"/>
      <c r="AF3172" s="5"/>
      <c r="AJ3172" s="5"/>
    </row>
    <row r="3173" spans="22:36">
      <c r="V3173" s="6"/>
      <c r="W3173" s="27"/>
      <c r="X3173" s="7"/>
      <c r="Y3173" s="7"/>
      <c r="AA3173" s="5"/>
      <c r="AC3173" s="7"/>
      <c r="AD3173" s="5"/>
      <c r="AE3173" s="5"/>
      <c r="AF3173" s="5"/>
      <c r="AJ3173" s="5"/>
    </row>
    <row r="3174" spans="22:36">
      <c r="V3174" s="6"/>
      <c r="W3174" s="27"/>
      <c r="X3174" s="7"/>
      <c r="Y3174" s="7"/>
      <c r="AA3174" s="5"/>
      <c r="AC3174" s="7"/>
      <c r="AD3174" s="5"/>
      <c r="AE3174" s="5"/>
      <c r="AF3174" s="5"/>
      <c r="AJ3174" s="5"/>
    </row>
    <row r="3175" spans="22:36">
      <c r="V3175" s="6"/>
      <c r="W3175" s="27"/>
      <c r="X3175" s="7"/>
      <c r="Y3175" s="7"/>
      <c r="AA3175" s="5"/>
      <c r="AC3175" s="7"/>
      <c r="AD3175" s="5"/>
      <c r="AE3175" s="5"/>
      <c r="AF3175" s="5"/>
      <c r="AJ3175" s="5"/>
    </row>
    <row r="3176" spans="22:36">
      <c r="V3176" s="6"/>
      <c r="W3176" s="27"/>
      <c r="X3176" s="7"/>
      <c r="Y3176" s="7"/>
      <c r="AA3176" s="5"/>
      <c r="AC3176" s="7"/>
      <c r="AD3176" s="5"/>
      <c r="AE3176" s="5"/>
      <c r="AF3176" s="5"/>
      <c r="AJ3176" s="5"/>
    </row>
    <row r="3177" spans="22:36">
      <c r="V3177" s="6"/>
      <c r="W3177" s="27"/>
      <c r="X3177" s="7"/>
      <c r="Y3177" s="7"/>
      <c r="AA3177" s="5"/>
      <c r="AC3177" s="7"/>
      <c r="AD3177" s="5"/>
      <c r="AE3177" s="5"/>
      <c r="AF3177" s="5"/>
      <c r="AJ3177" s="5"/>
    </row>
    <row r="3178" spans="22:36">
      <c r="V3178" s="6"/>
      <c r="W3178" s="27"/>
      <c r="X3178" s="7"/>
      <c r="Y3178" s="7"/>
      <c r="AA3178" s="5"/>
      <c r="AC3178" s="7"/>
      <c r="AD3178" s="5"/>
      <c r="AE3178" s="5"/>
      <c r="AF3178" s="5"/>
      <c r="AJ3178" s="5"/>
    </row>
    <row r="3179" spans="22:36">
      <c r="V3179" s="6"/>
      <c r="W3179" s="27"/>
      <c r="X3179" s="7"/>
      <c r="Y3179" s="7"/>
      <c r="AA3179" s="5"/>
      <c r="AC3179" s="7"/>
      <c r="AD3179" s="5"/>
      <c r="AE3179" s="5"/>
      <c r="AF3179" s="5"/>
      <c r="AJ3179" s="5"/>
    </row>
    <row r="3180" spans="22:36">
      <c r="V3180" s="6"/>
      <c r="W3180" s="27"/>
      <c r="X3180" s="7"/>
      <c r="Y3180" s="7"/>
      <c r="AA3180" s="5"/>
      <c r="AC3180" s="7"/>
      <c r="AD3180" s="5"/>
      <c r="AE3180" s="5"/>
      <c r="AF3180" s="5"/>
      <c r="AJ3180" s="5"/>
    </row>
    <row r="3181" spans="22:36">
      <c r="V3181" s="6"/>
      <c r="W3181" s="27"/>
      <c r="X3181" s="7"/>
      <c r="Y3181" s="7"/>
      <c r="AA3181" s="5"/>
      <c r="AC3181" s="7"/>
      <c r="AD3181" s="5"/>
      <c r="AE3181" s="5"/>
      <c r="AF3181" s="5"/>
      <c r="AJ3181" s="5"/>
    </row>
    <row r="3182" spans="22:36">
      <c r="V3182" s="6"/>
      <c r="W3182" s="27"/>
      <c r="X3182" s="7"/>
      <c r="Y3182" s="7"/>
      <c r="AA3182" s="5"/>
      <c r="AC3182" s="7"/>
      <c r="AD3182" s="5"/>
      <c r="AE3182" s="5"/>
      <c r="AF3182" s="5"/>
      <c r="AJ3182" s="5"/>
    </row>
    <row r="3183" spans="22:36">
      <c r="V3183" s="6"/>
      <c r="W3183" s="27"/>
      <c r="X3183" s="7"/>
      <c r="Y3183" s="7"/>
      <c r="AA3183" s="5"/>
      <c r="AC3183" s="7"/>
      <c r="AD3183" s="5"/>
      <c r="AE3183" s="5"/>
      <c r="AF3183" s="5"/>
      <c r="AJ3183" s="5"/>
    </row>
    <row r="3184" spans="22:36">
      <c r="V3184" s="6"/>
      <c r="W3184" s="27"/>
      <c r="X3184" s="7"/>
      <c r="Y3184" s="7"/>
      <c r="AA3184" s="5"/>
      <c r="AC3184" s="7"/>
      <c r="AD3184" s="5"/>
      <c r="AE3184" s="5"/>
      <c r="AF3184" s="5"/>
      <c r="AJ3184" s="5"/>
    </row>
    <row r="3185" spans="22:36">
      <c r="V3185" s="6"/>
      <c r="W3185" s="27"/>
      <c r="X3185" s="7"/>
      <c r="Y3185" s="7"/>
      <c r="AA3185" s="5"/>
      <c r="AC3185" s="7"/>
      <c r="AD3185" s="5"/>
      <c r="AE3185" s="5"/>
      <c r="AF3185" s="5"/>
      <c r="AJ3185" s="5"/>
    </row>
    <row r="3186" spans="22:36">
      <c r="V3186" s="6"/>
      <c r="W3186" s="27"/>
      <c r="X3186" s="7"/>
      <c r="Y3186" s="7"/>
      <c r="AA3186" s="5"/>
      <c r="AC3186" s="7"/>
      <c r="AD3186" s="5"/>
      <c r="AE3186" s="5"/>
      <c r="AF3186" s="5"/>
      <c r="AJ3186" s="5"/>
    </row>
    <row r="3187" spans="22:36">
      <c r="V3187" s="6"/>
      <c r="W3187" s="27"/>
      <c r="X3187" s="7"/>
      <c r="Y3187" s="7"/>
      <c r="AA3187" s="5"/>
      <c r="AC3187" s="7"/>
      <c r="AD3187" s="5"/>
      <c r="AE3187" s="5"/>
      <c r="AF3187" s="5"/>
      <c r="AJ3187" s="5"/>
    </row>
    <row r="3188" spans="22:36">
      <c r="V3188" s="6"/>
      <c r="W3188" s="27"/>
      <c r="X3188" s="7"/>
      <c r="Y3188" s="7"/>
      <c r="AA3188" s="5"/>
      <c r="AC3188" s="7"/>
      <c r="AD3188" s="5"/>
      <c r="AE3188" s="5"/>
      <c r="AF3188" s="5"/>
      <c r="AJ3188" s="5"/>
    </row>
    <row r="3189" spans="22:36">
      <c r="V3189" s="6"/>
      <c r="W3189" s="27"/>
      <c r="X3189" s="7"/>
      <c r="Y3189" s="7"/>
      <c r="AA3189" s="5"/>
      <c r="AC3189" s="7"/>
      <c r="AD3189" s="5"/>
      <c r="AE3189" s="5"/>
      <c r="AF3189" s="5"/>
      <c r="AJ3189" s="5"/>
    </row>
    <row r="3190" spans="22:36">
      <c r="V3190" s="6"/>
      <c r="W3190" s="27"/>
      <c r="X3190" s="7"/>
      <c r="Y3190" s="7"/>
      <c r="AA3190" s="5"/>
      <c r="AC3190" s="7"/>
      <c r="AD3190" s="5"/>
      <c r="AE3190" s="5"/>
      <c r="AF3190" s="5"/>
      <c r="AJ3190" s="5"/>
    </row>
    <row r="3191" spans="22:36">
      <c r="V3191" s="6"/>
      <c r="W3191" s="27"/>
      <c r="X3191" s="7"/>
      <c r="Y3191" s="7"/>
      <c r="AA3191" s="5"/>
      <c r="AC3191" s="7"/>
      <c r="AD3191" s="5"/>
      <c r="AE3191" s="5"/>
      <c r="AF3191" s="5"/>
      <c r="AJ3191" s="5"/>
    </row>
    <row r="3192" spans="22:36">
      <c r="V3192" s="6"/>
      <c r="W3192" s="27"/>
      <c r="X3192" s="7"/>
      <c r="Y3192" s="7"/>
      <c r="AA3192" s="5"/>
      <c r="AC3192" s="7"/>
      <c r="AD3192" s="5"/>
      <c r="AE3192" s="5"/>
      <c r="AF3192" s="5"/>
      <c r="AJ3192" s="5"/>
    </row>
    <row r="3193" spans="22:36">
      <c r="V3193" s="6"/>
      <c r="W3193" s="27"/>
      <c r="X3193" s="7"/>
      <c r="Y3193" s="7"/>
      <c r="AA3193" s="5"/>
      <c r="AC3193" s="7"/>
      <c r="AD3193" s="5"/>
      <c r="AE3193" s="5"/>
      <c r="AF3193" s="5"/>
      <c r="AJ3193" s="5"/>
    </row>
    <row r="3194" spans="22:36">
      <c r="V3194" s="6"/>
      <c r="W3194" s="27"/>
      <c r="X3194" s="7"/>
      <c r="Y3194" s="7"/>
      <c r="AA3194" s="5"/>
      <c r="AC3194" s="7"/>
      <c r="AD3194" s="5"/>
      <c r="AE3194" s="5"/>
      <c r="AF3194" s="5"/>
      <c r="AJ3194" s="5"/>
    </row>
    <row r="3195" spans="22:36">
      <c r="V3195" s="6"/>
      <c r="W3195" s="27"/>
      <c r="X3195" s="7"/>
      <c r="Y3195" s="7"/>
      <c r="AA3195" s="5"/>
      <c r="AC3195" s="7"/>
      <c r="AD3195" s="5"/>
      <c r="AE3195" s="5"/>
      <c r="AF3195" s="5"/>
      <c r="AJ3195" s="5"/>
    </row>
    <row r="3196" spans="22:36">
      <c r="V3196" s="6"/>
      <c r="W3196" s="27"/>
      <c r="X3196" s="7"/>
      <c r="Y3196" s="7"/>
      <c r="AA3196" s="5"/>
      <c r="AC3196" s="7"/>
      <c r="AD3196" s="5"/>
      <c r="AE3196" s="5"/>
      <c r="AF3196" s="5"/>
      <c r="AJ3196" s="5"/>
    </row>
    <row r="3197" spans="22:36">
      <c r="V3197" s="6"/>
      <c r="W3197" s="27"/>
      <c r="X3197" s="7"/>
      <c r="Y3197" s="7"/>
      <c r="AA3197" s="5"/>
      <c r="AC3197" s="7"/>
      <c r="AD3197" s="5"/>
      <c r="AE3197" s="5"/>
      <c r="AF3197" s="5"/>
      <c r="AJ3197" s="5"/>
    </row>
    <row r="3198" spans="22:36">
      <c r="V3198" s="6"/>
      <c r="W3198" s="27"/>
      <c r="X3198" s="7"/>
      <c r="Y3198" s="7"/>
      <c r="AA3198" s="5"/>
      <c r="AC3198" s="7"/>
      <c r="AD3198" s="5"/>
      <c r="AE3198" s="5"/>
      <c r="AF3198" s="5"/>
      <c r="AJ3198" s="5"/>
    </row>
    <row r="3199" spans="22:36">
      <c r="V3199" s="6"/>
      <c r="W3199" s="27"/>
      <c r="X3199" s="7"/>
      <c r="Y3199" s="7"/>
      <c r="AA3199" s="5"/>
      <c r="AC3199" s="7"/>
      <c r="AD3199" s="5"/>
      <c r="AE3199" s="5"/>
      <c r="AF3199" s="5"/>
      <c r="AJ3199" s="5"/>
    </row>
    <row r="3200" spans="22:36">
      <c r="V3200" s="6"/>
      <c r="W3200" s="27"/>
      <c r="X3200" s="7"/>
      <c r="Y3200" s="7"/>
      <c r="AA3200" s="5"/>
      <c r="AC3200" s="7"/>
      <c r="AD3200" s="5"/>
      <c r="AE3200" s="5"/>
      <c r="AF3200" s="5"/>
      <c r="AJ3200" s="5"/>
    </row>
    <row r="3201" spans="22:36">
      <c r="V3201" s="6"/>
      <c r="W3201" s="27"/>
      <c r="X3201" s="7"/>
      <c r="Y3201" s="7"/>
      <c r="AA3201" s="5"/>
      <c r="AC3201" s="7"/>
      <c r="AD3201" s="5"/>
      <c r="AE3201" s="5"/>
      <c r="AF3201" s="5"/>
      <c r="AJ3201" s="5"/>
    </row>
    <row r="3202" spans="22:36">
      <c r="V3202" s="6"/>
      <c r="W3202" s="27"/>
      <c r="X3202" s="7"/>
      <c r="Y3202" s="7"/>
      <c r="AA3202" s="5"/>
      <c r="AC3202" s="7"/>
      <c r="AD3202" s="5"/>
      <c r="AE3202" s="5"/>
      <c r="AF3202" s="5"/>
      <c r="AJ3202" s="5"/>
    </row>
    <row r="3203" spans="22:36">
      <c r="V3203" s="6"/>
      <c r="W3203" s="27"/>
      <c r="X3203" s="7"/>
      <c r="Y3203" s="7"/>
      <c r="AA3203" s="5"/>
      <c r="AC3203" s="7"/>
      <c r="AD3203" s="5"/>
      <c r="AE3203" s="5"/>
      <c r="AF3203" s="5"/>
      <c r="AJ3203" s="5"/>
    </row>
    <row r="3204" spans="22:36">
      <c r="V3204" s="6"/>
      <c r="W3204" s="27"/>
      <c r="X3204" s="7"/>
      <c r="Y3204" s="7"/>
      <c r="AA3204" s="5"/>
      <c r="AC3204" s="7"/>
      <c r="AD3204" s="5"/>
      <c r="AE3204" s="5"/>
      <c r="AF3204" s="5"/>
      <c r="AJ3204" s="5"/>
    </row>
    <row r="3205" spans="22:36">
      <c r="V3205" s="6"/>
      <c r="W3205" s="27"/>
      <c r="X3205" s="7"/>
      <c r="Y3205" s="7"/>
      <c r="AA3205" s="5"/>
      <c r="AC3205" s="7"/>
      <c r="AD3205" s="5"/>
      <c r="AE3205" s="5"/>
      <c r="AF3205" s="5"/>
      <c r="AJ3205" s="5"/>
    </row>
    <row r="3206" spans="22:36">
      <c r="V3206" s="6"/>
      <c r="W3206" s="27"/>
      <c r="X3206" s="7"/>
      <c r="Y3206" s="7"/>
      <c r="AA3206" s="5"/>
      <c r="AC3206" s="7"/>
      <c r="AD3206" s="5"/>
      <c r="AE3206" s="5"/>
      <c r="AF3206" s="5"/>
      <c r="AJ3206" s="5"/>
    </row>
    <row r="3207" spans="22:36">
      <c r="V3207" s="6"/>
      <c r="W3207" s="27"/>
      <c r="X3207" s="7"/>
      <c r="Y3207" s="7"/>
      <c r="AA3207" s="5"/>
      <c r="AC3207" s="7"/>
      <c r="AD3207" s="5"/>
      <c r="AE3207" s="5"/>
      <c r="AF3207" s="5"/>
      <c r="AJ3207" s="5"/>
    </row>
    <row r="3208" spans="22:36">
      <c r="V3208" s="6"/>
      <c r="W3208" s="27"/>
      <c r="X3208" s="7"/>
      <c r="Y3208" s="7"/>
      <c r="AA3208" s="5"/>
      <c r="AC3208" s="7"/>
      <c r="AD3208" s="5"/>
      <c r="AE3208" s="5"/>
      <c r="AF3208" s="5"/>
      <c r="AJ3208" s="5"/>
    </row>
    <row r="3209" spans="22:36">
      <c r="V3209" s="6"/>
      <c r="W3209" s="27"/>
      <c r="X3209" s="7"/>
      <c r="Y3209" s="7"/>
      <c r="AA3209" s="5"/>
      <c r="AC3209" s="7"/>
      <c r="AD3209" s="5"/>
      <c r="AE3209" s="5"/>
      <c r="AF3209" s="5"/>
      <c r="AJ3209" s="5"/>
    </row>
    <row r="3210" spans="22:36">
      <c r="V3210" s="6"/>
      <c r="W3210" s="27"/>
      <c r="X3210" s="7"/>
      <c r="Y3210" s="7"/>
      <c r="AA3210" s="5"/>
      <c r="AC3210" s="7"/>
      <c r="AD3210" s="5"/>
      <c r="AE3210" s="5"/>
      <c r="AF3210" s="5"/>
      <c r="AJ3210" s="5"/>
    </row>
    <row r="3211" spans="22:36">
      <c r="V3211" s="6"/>
      <c r="W3211" s="27"/>
      <c r="X3211" s="7"/>
      <c r="Y3211" s="7"/>
      <c r="AA3211" s="5"/>
      <c r="AC3211" s="7"/>
      <c r="AD3211" s="5"/>
      <c r="AE3211" s="5"/>
      <c r="AF3211" s="5"/>
      <c r="AJ3211" s="5"/>
    </row>
    <row r="3212" spans="22:36">
      <c r="V3212" s="6"/>
      <c r="W3212" s="27"/>
      <c r="X3212" s="7"/>
      <c r="Y3212" s="7"/>
      <c r="AA3212" s="5"/>
      <c r="AC3212" s="7"/>
      <c r="AD3212" s="5"/>
      <c r="AE3212" s="5"/>
      <c r="AF3212" s="5"/>
      <c r="AJ3212" s="5"/>
    </row>
    <row r="3213" spans="22:36">
      <c r="V3213" s="6"/>
      <c r="W3213" s="27"/>
      <c r="X3213" s="7"/>
      <c r="Y3213" s="7"/>
      <c r="AA3213" s="5"/>
      <c r="AC3213" s="7"/>
      <c r="AD3213" s="5"/>
      <c r="AE3213" s="5"/>
      <c r="AF3213" s="5"/>
      <c r="AJ3213" s="5"/>
    </row>
    <row r="3214" spans="22:36">
      <c r="V3214" s="6"/>
      <c r="W3214" s="27"/>
      <c r="X3214" s="7"/>
      <c r="Y3214" s="7"/>
      <c r="AA3214" s="5"/>
      <c r="AC3214" s="7"/>
      <c r="AD3214" s="5"/>
      <c r="AE3214" s="5"/>
      <c r="AF3214" s="5"/>
      <c r="AJ3214" s="5"/>
    </row>
    <row r="3215" spans="22:36">
      <c r="V3215" s="6"/>
      <c r="W3215" s="27"/>
      <c r="X3215" s="7"/>
      <c r="Y3215" s="7"/>
      <c r="AA3215" s="5"/>
      <c r="AC3215" s="7"/>
      <c r="AD3215" s="5"/>
      <c r="AE3215" s="5"/>
      <c r="AF3215" s="5"/>
      <c r="AJ3215" s="5"/>
    </row>
    <row r="3216" spans="22:36">
      <c r="V3216" s="6"/>
      <c r="W3216" s="27"/>
      <c r="X3216" s="7"/>
      <c r="Y3216" s="7"/>
      <c r="AA3216" s="5"/>
      <c r="AC3216" s="7"/>
      <c r="AD3216" s="5"/>
      <c r="AE3216" s="5"/>
      <c r="AF3216" s="5"/>
      <c r="AJ3216" s="5"/>
    </row>
    <row r="3217" spans="22:36">
      <c r="V3217" s="6"/>
      <c r="W3217" s="27"/>
      <c r="X3217" s="7"/>
      <c r="Y3217" s="7"/>
      <c r="AA3217" s="5"/>
      <c r="AC3217" s="7"/>
      <c r="AD3217" s="5"/>
      <c r="AE3217" s="5"/>
      <c r="AF3217" s="5"/>
      <c r="AJ3217" s="5"/>
    </row>
    <row r="3218" spans="22:36">
      <c r="V3218" s="6"/>
      <c r="W3218" s="27"/>
      <c r="X3218" s="7"/>
      <c r="Y3218" s="7"/>
      <c r="AA3218" s="5"/>
      <c r="AC3218" s="7"/>
      <c r="AD3218" s="5"/>
      <c r="AE3218" s="5"/>
      <c r="AF3218" s="5"/>
      <c r="AJ3218" s="5"/>
    </row>
    <row r="3219" spans="22:36">
      <c r="V3219" s="6"/>
      <c r="W3219" s="27"/>
      <c r="X3219" s="7"/>
      <c r="Y3219" s="7"/>
      <c r="AA3219" s="5"/>
      <c r="AC3219" s="7"/>
      <c r="AD3219" s="5"/>
      <c r="AE3219" s="5"/>
      <c r="AF3219" s="5"/>
      <c r="AJ3219" s="5"/>
    </row>
    <row r="3220" spans="22:36">
      <c r="V3220" s="6"/>
      <c r="W3220" s="27"/>
      <c r="X3220" s="7"/>
      <c r="Y3220" s="7"/>
      <c r="AA3220" s="5"/>
      <c r="AC3220" s="7"/>
      <c r="AD3220" s="5"/>
      <c r="AE3220" s="5"/>
      <c r="AF3220" s="5"/>
      <c r="AJ3220" s="5"/>
    </row>
    <row r="3221" spans="22:36">
      <c r="V3221" s="6"/>
      <c r="W3221" s="27"/>
      <c r="X3221" s="7"/>
      <c r="Y3221" s="7"/>
      <c r="AA3221" s="5"/>
      <c r="AC3221" s="7"/>
      <c r="AD3221" s="5"/>
      <c r="AE3221" s="5"/>
      <c r="AF3221" s="5"/>
      <c r="AJ3221" s="5"/>
    </row>
    <row r="3222" spans="22:36">
      <c r="V3222" s="6"/>
      <c r="W3222" s="27"/>
      <c r="X3222" s="7"/>
      <c r="Y3222" s="7"/>
      <c r="AA3222" s="5"/>
      <c r="AC3222" s="7"/>
      <c r="AD3222" s="5"/>
      <c r="AE3222" s="5"/>
      <c r="AF3222" s="5"/>
      <c r="AJ3222" s="5"/>
    </row>
    <row r="3223" spans="22:36">
      <c r="V3223" s="6"/>
      <c r="W3223" s="27"/>
      <c r="X3223" s="7"/>
      <c r="Y3223" s="7"/>
      <c r="AA3223" s="5"/>
      <c r="AC3223" s="7"/>
      <c r="AD3223" s="5"/>
      <c r="AE3223" s="5"/>
      <c r="AF3223" s="5"/>
      <c r="AJ3223" s="5"/>
    </row>
    <row r="3224" spans="22:36">
      <c r="V3224" s="6"/>
      <c r="W3224" s="27"/>
      <c r="X3224" s="7"/>
      <c r="Y3224" s="7"/>
      <c r="AA3224" s="5"/>
      <c r="AC3224" s="7"/>
      <c r="AD3224" s="5"/>
      <c r="AE3224" s="5"/>
      <c r="AF3224" s="5"/>
      <c r="AJ3224" s="5"/>
    </row>
    <row r="3225" spans="22:36">
      <c r="V3225" s="6"/>
      <c r="W3225" s="27"/>
      <c r="X3225" s="7"/>
      <c r="Y3225" s="7"/>
      <c r="AA3225" s="5"/>
      <c r="AC3225" s="7"/>
      <c r="AD3225" s="5"/>
      <c r="AE3225" s="5"/>
      <c r="AF3225" s="5"/>
      <c r="AJ3225" s="5"/>
    </row>
    <row r="3226" spans="22:36">
      <c r="V3226" s="6"/>
      <c r="W3226" s="27"/>
      <c r="X3226" s="7"/>
      <c r="Y3226" s="7"/>
      <c r="AA3226" s="5"/>
      <c r="AC3226" s="7"/>
      <c r="AD3226" s="5"/>
      <c r="AE3226" s="5"/>
      <c r="AF3226" s="5"/>
      <c r="AJ3226" s="5"/>
    </row>
    <row r="3227" spans="22:36">
      <c r="V3227" s="6"/>
      <c r="W3227" s="27"/>
      <c r="X3227" s="7"/>
      <c r="Y3227" s="7"/>
      <c r="AA3227" s="5"/>
      <c r="AC3227" s="7"/>
      <c r="AD3227" s="5"/>
      <c r="AE3227" s="5"/>
      <c r="AF3227" s="5"/>
      <c r="AJ3227" s="5"/>
    </row>
    <row r="3228" spans="22:36">
      <c r="V3228" s="6"/>
      <c r="W3228" s="27"/>
      <c r="X3228" s="7"/>
      <c r="Y3228" s="7"/>
      <c r="AA3228" s="5"/>
      <c r="AC3228" s="7"/>
      <c r="AD3228" s="5"/>
      <c r="AE3228" s="5"/>
      <c r="AF3228" s="5"/>
      <c r="AJ3228" s="5"/>
    </row>
    <row r="3229" spans="22:36">
      <c r="V3229" s="6"/>
      <c r="W3229" s="27"/>
      <c r="X3229" s="7"/>
      <c r="Y3229" s="7"/>
      <c r="AA3229" s="5"/>
      <c r="AC3229" s="7"/>
      <c r="AD3229" s="5"/>
      <c r="AE3229" s="5"/>
      <c r="AF3229" s="5"/>
      <c r="AJ3229" s="5"/>
    </row>
    <row r="3230" spans="22:36">
      <c r="V3230" s="6"/>
      <c r="W3230" s="27"/>
      <c r="X3230" s="7"/>
      <c r="Y3230" s="7"/>
      <c r="AA3230" s="5"/>
      <c r="AC3230" s="7"/>
      <c r="AD3230" s="5"/>
      <c r="AE3230" s="5"/>
      <c r="AF3230" s="5"/>
      <c r="AJ3230" s="5"/>
    </row>
    <row r="3231" spans="22:36">
      <c r="V3231" s="6"/>
      <c r="W3231" s="27"/>
      <c r="X3231" s="7"/>
      <c r="Y3231" s="7"/>
      <c r="AA3231" s="5"/>
      <c r="AC3231" s="7"/>
      <c r="AD3231" s="5"/>
      <c r="AE3231" s="5"/>
      <c r="AF3231" s="5"/>
      <c r="AJ3231" s="5"/>
    </row>
    <row r="3232" spans="22:36">
      <c r="V3232" s="6"/>
      <c r="W3232" s="27"/>
      <c r="X3232" s="7"/>
      <c r="Y3232" s="7"/>
      <c r="AA3232" s="5"/>
      <c r="AC3232" s="7"/>
      <c r="AD3232" s="5"/>
      <c r="AE3232" s="5"/>
      <c r="AF3232" s="5"/>
      <c r="AJ3232" s="5"/>
    </row>
    <row r="3233" spans="22:36">
      <c r="V3233" s="6"/>
      <c r="W3233" s="27"/>
      <c r="X3233" s="7"/>
      <c r="Y3233" s="7"/>
      <c r="AA3233" s="5"/>
      <c r="AC3233" s="7"/>
      <c r="AD3233" s="5"/>
      <c r="AE3233" s="5"/>
      <c r="AF3233" s="5"/>
      <c r="AJ3233" s="5"/>
    </row>
    <row r="3234" spans="22:36">
      <c r="V3234" s="6"/>
      <c r="W3234" s="27"/>
      <c r="X3234" s="7"/>
      <c r="Y3234" s="7"/>
      <c r="AA3234" s="5"/>
      <c r="AC3234" s="7"/>
      <c r="AD3234" s="5"/>
      <c r="AE3234" s="5"/>
      <c r="AF3234" s="5"/>
      <c r="AJ3234" s="5"/>
    </row>
    <row r="3235" spans="22:36">
      <c r="V3235" s="6"/>
      <c r="W3235" s="27"/>
      <c r="X3235" s="7"/>
      <c r="Y3235" s="7"/>
      <c r="AA3235" s="5"/>
      <c r="AC3235" s="7"/>
      <c r="AD3235" s="5"/>
      <c r="AE3235" s="5"/>
      <c r="AF3235" s="5"/>
      <c r="AJ3235" s="5"/>
    </row>
    <row r="3236" spans="22:36">
      <c r="V3236" s="6"/>
      <c r="W3236" s="27"/>
      <c r="X3236" s="7"/>
      <c r="Y3236" s="7"/>
      <c r="AA3236" s="5"/>
      <c r="AC3236" s="7"/>
      <c r="AD3236" s="5"/>
      <c r="AE3236" s="5"/>
      <c r="AF3236" s="5"/>
      <c r="AJ3236" s="5"/>
    </row>
    <row r="3237" spans="22:36">
      <c r="V3237" s="6"/>
      <c r="W3237" s="27"/>
      <c r="X3237" s="7"/>
      <c r="Y3237" s="7"/>
      <c r="AA3237" s="5"/>
      <c r="AC3237" s="7"/>
      <c r="AD3237" s="5"/>
      <c r="AE3237" s="5"/>
      <c r="AF3237" s="5"/>
      <c r="AJ3237" s="5"/>
    </row>
    <row r="3238" spans="22:36">
      <c r="V3238" s="6"/>
      <c r="W3238" s="27"/>
      <c r="X3238" s="7"/>
      <c r="Y3238" s="7"/>
      <c r="AA3238" s="5"/>
      <c r="AC3238" s="7"/>
      <c r="AD3238" s="5"/>
      <c r="AE3238" s="5"/>
      <c r="AF3238" s="5"/>
      <c r="AJ3238" s="5"/>
    </row>
    <row r="3239" spans="22:36">
      <c r="V3239" s="6"/>
      <c r="W3239" s="27"/>
      <c r="X3239" s="7"/>
      <c r="Y3239" s="7"/>
      <c r="AA3239" s="5"/>
      <c r="AC3239" s="7"/>
      <c r="AD3239" s="5"/>
      <c r="AE3239" s="5"/>
      <c r="AF3239" s="5"/>
      <c r="AJ3239" s="5"/>
    </row>
    <row r="3240" spans="22:36">
      <c r="V3240" s="6"/>
      <c r="W3240" s="27"/>
      <c r="X3240" s="7"/>
      <c r="Y3240" s="7"/>
      <c r="AA3240" s="5"/>
      <c r="AC3240" s="7"/>
      <c r="AD3240" s="5"/>
      <c r="AE3240" s="5"/>
      <c r="AF3240" s="5"/>
      <c r="AJ3240" s="5"/>
    </row>
    <row r="3241" spans="22:36">
      <c r="V3241" s="6"/>
      <c r="W3241" s="27"/>
      <c r="X3241" s="7"/>
      <c r="Y3241" s="7"/>
      <c r="AA3241" s="5"/>
      <c r="AC3241" s="7"/>
      <c r="AD3241" s="5"/>
      <c r="AE3241" s="5"/>
      <c r="AF3241" s="5"/>
      <c r="AJ3241" s="5"/>
    </row>
    <row r="3242" spans="22:36">
      <c r="V3242" s="6"/>
      <c r="W3242" s="27"/>
      <c r="X3242" s="7"/>
      <c r="Y3242" s="7"/>
      <c r="AA3242" s="5"/>
      <c r="AC3242" s="7"/>
      <c r="AD3242" s="5"/>
      <c r="AE3242" s="5"/>
      <c r="AF3242" s="5"/>
      <c r="AJ3242" s="5"/>
    </row>
    <row r="3243" spans="22:36">
      <c r="V3243" s="6"/>
      <c r="W3243" s="27"/>
      <c r="X3243" s="7"/>
      <c r="Y3243" s="7"/>
      <c r="AA3243" s="5"/>
      <c r="AC3243" s="7"/>
      <c r="AD3243" s="5"/>
      <c r="AE3243" s="5"/>
      <c r="AF3243" s="5"/>
      <c r="AJ3243" s="5"/>
    </row>
    <row r="3244" spans="22:36">
      <c r="V3244" s="6"/>
      <c r="W3244" s="27"/>
      <c r="X3244" s="7"/>
      <c r="Y3244" s="7"/>
      <c r="AA3244" s="5"/>
      <c r="AC3244" s="7"/>
      <c r="AD3244" s="5"/>
      <c r="AE3244" s="5"/>
      <c r="AF3244" s="5"/>
      <c r="AJ3244" s="5"/>
    </row>
    <row r="3245" spans="22:36">
      <c r="V3245" s="6"/>
      <c r="W3245" s="27"/>
      <c r="X3245" s="7"/>
      <c r="Y3245" s="7"/>
      <c r="AA3245" s="5"/>
      <c r="AC3245" s="7"/>
      <c r="AD3245" s="5"/>
      <c r="AE3245" s="5"/>
      <c r="AF3245" s="5"/>
      <c r="AJ3245" s="5"/>
    </row>
    <row r="3246" spans="22:36">
      <c r="V3246" s="6"/>
      <c r="W3246" s="27"/>
      <c r="X3246" s="7"/>
      <c r="Y3246" s="7"/>
      <c r="AA3246" s="5"/>
      <c r="AC3246" s="7"/>
      <c r="AD3246" s="5"/>
      <c r="AE3246" s="5"/>
      <c r="AF3246" s="5"/>
      <c r="AJ3246" s="5"/>
    </row>
    <row r="3247" spans="22:36">
      <c r="V3247" s="6"/>
      <c r="W3247" s="27"/>
      <c r="X3247" s="7"/>
      <c r="Y3247" s="7"/>
      <c r="AA3247" s="5"/>
      <c r="AC3247" s="7"/>
      <c r="AD3247" s="5"/>
      <c r="AE3247" s="5"/>
      <c r="AF3247" s="5"/>
      <c r="AJ3247" s="5"/>
    </row>
    <row r="3248" spans="22:36">
      <c r="V3248" s="6"/>
      <c r="W3248" s="27"/>
      <c r="X3248" s="7"/>
      <c r="Y3248" s="7"/>
      <c r="AA3248" s="5"/>
      <c r="AC3248" s="7"/>
      <c r="AD3248" s="5"/>
      <c r="AE3248" s="5"/>
      <c r="AF3248" s="5"/>
      <c r="AJ3248" s="5"/>
    </row>
    <row r="3249" spans="22:36">
      <c r="V3249" s="6"/>
      <c r="W3249" s="27"/>
      <c r="X3249" s="7"/>
      <c r="Y3249" s="7"/>
      <c r="AA3249" s="5"/>
      <c r="AC3249" s="7"/>
      <c r="AD3249" s="5"/>
      <c r="AE3249" s="5"/>
      <c r="AF3249" s="5"/>
      <c r="AJ3249" s="5"/>
    </row>
    <row r="3250" spans="22:36">
      <c r="V3250" s="6"/>
      <c r="W3250" s="27"/>
      <c r="X3250" s="7"/>
      <c r="Y3250" s="7"/>
      <c r="AA3250" s="5"/>
      <c r="AC3250" s="7"/>
      <c r="AD3250" s="5"/>
      <c r="AE3250" s="5"/>
      <c r="AF3250" s="5"/>
      <c r="AJ3250" s="5"/>
    </row>
    <row r="3251" spans="22:36">
      <c r="V3251" s="6"/>
      <c r="W3251" s="27"/>
      <c r="X3251" s="7"/>
      <c r="Y3251" s="7"/>
      <c r="AA3251" s="5"/>
      <c r="AC3251" s="7"/>
      <c r="AD3251" s="5"/>
      <c r="AE3251" s="5"/>
      <c r="AF3251" s="5"/>
      <c r="AJ3251" s="5"/>
    </row>
    <row r="3252" spans="22:36">
      <c r="V3252" s="6"/>
      <c r="W3252" s="27"/>
      <c r="X3252" s="7"/>
      <c r="Y3252" s="7"/>
      <c r="AA3252" s="5"/>
      <c r="AC3252" s="7"/>
      <c r="AD3252" s="5"/>
      <c r="AE3252" s="5"/>
      <c r="AF3252" s="5"/>
      <c r="AJ3252" s="5"/>
    </row>
    <row r="3253" spans="22:36">
      <c r="V3253" s="6"/>
      <c r="W3253" s="27"/>
      <c r="X3253" s="7"/>
      <c r="Y3253" s="7"/>
      <c r="AA3253" s="5"/>
      <c r="AC3253" s="7"/>
      <c r="AD3253" s="5"/>
      <c r="AE3253" s="5"/>
      <c r="AF3253" s="5"/>
      <c r="AJ3253" s="5"/>
    </row>
    <row r="3254" spans="22:36">
      <c r="V3254" s="6"/>
      <c r="W3254" s="27"/>
      <c r="X3254" s="7"/>
      <c r="Y3254" s="7"/>
      <c r="AA3254" s="5"/>
      <c r="AC3254" s="7"/>
      <c r="AD3254" s="5"/>
      <c r="AE3254" s="5"/>
      <c r="AF3254" s="5"/>
      <c r="AJ3254" s="5"/>
    </row>
    <row r="3255" spans="22:36">
      <c r="V3255" s="6"/>
      <c r="W3255" s="27"/>
      <c r="X3255" s="7"/>
      <c r="Y3255" s="7"/>
      <c r="AA3255" s="5"/>
      <c r="AC3255" s="7"/>
      <c r="AD3255" s="5"/>
      <c r="AE3255" s="5"/>
      <c r="AF3255" s="5"/>
      <c r="AJ3255" s="5"/>
    </row>
    <row r="3256" spans="22:36">
      <c r="V3256" s="6"/>
      <c r="W3256" s="27"/>
      <c r="X3256" s="7"/>
      <c r="Y3256" s="7"/>
      <c r="AA3256" s="5"/>
      <c r="AC3256" s="7"/>
      <c r="AD3256" s="5"/>
      <c r="AE3256" s="5"/>
      <c r="AF3256" s="5"/>
      <c r="AJ3256" s="5"/>
    </row>
    <row r="3257" spans="22:36">
      <c r="V3257" s="6"/>
      <c r="W3257" s="27"/>
      <c r="X3257" s="7"/>
      <c r="Y3257" s="7"/>
      <c r="AA3257" s="5"/>
      <c r="AC3257" s="7"/>
      <c r="AD3257" s="5"/>
      <c r="AE3257" s="5"/>
      <c r="AF3257" s="5"/>
      <c r="AJ3257" s="5"/>
    </row>
    <row r="3258" spans="22:36">
      <c r="V3258" s="6"/>
      <c r="W3258" s="27"/>
      <c r="X3258" s="7"/>
      <c r="Y3258" s="7"/>
      <c r="AA3258" s="5"/>
      <c r="AC3258" s="7"/>
      <c r="AD3258" s="5"/>
      <c r="AE3258" s="5"/>
      <c r="AF3258" s="5"/>
      <c r="AJ3258" s="5"/>
    </row>
    <row r="3259" spans="22:36">
      <c r="V3259" s="6"/>
      <c r="W3259" s="27"/>
      <c r="X3259" s="7"/>
      <c r="Y3259" s="7"/>
      <c r="AA3259" s="5"/>
      <c r="AC3259" s="7"/>
      <c r="AD3259" s="5"/>
      <c r="AE3259" s="5"/>
      <c r="AF3259" s="5"/>
      <c r="AJ3259" s="5"/>
    </row>
    <row r="3260" spans="22:36">
      <c r="V3260" s="6"/>
      <c r="W3260" s="27"/>
      <c r="X3260" s="7"/>
      <c r="Y3260" s="7"/>
      <c r="AA3260" s="5"/>
      <c r="AC3260" s="7"/>
      <c r="AD3260" s="5"/>
      <c r="AE3260" s="5"/>
      <c r="AF3260" s="5"/>
      <c r="AJ3260" s="5"/>
    </row>
    <row r="3261" spans="22:36">
      <c r="V3261" s="6"/>
      <c r="W3261" s="27"/>
      <c r="X3261" s="7"/>
      <c r="Y3261" s="7"/>
      <c r="AA3261" s="5"/>
      <c r="AC3261" s="7"/>
      <c r="AD3261" s="5"/>
      <c r="AE3261" s="5"/>
      <c r="AF3261" s="5"/>
      <c r="AJ3261" s="5"/>
    </row>
    <row r="3262" spans="22:36">
      <c r="V3262" s="6"/>
      <c r="W3262" s="27"/>
      <c r="X3262" s="7"/>
      <c r="Y3262" s="7"/>
      <c r="AA3262" s="5"/>
      <c r="AC3262" s="7"/>
      <c r="AD3262" s="5"/>
      <c r="AE3262" s="5"/>
      <c r="AF3262" s="5"/>
      <c r="AJ3262" s="5"/>
    </row>
    <row r="3263" spans="22:36">
      <c r="V3263" s="6"/>
      <c r="W3263" s="27"/>
      <c r="X3263" s="7"/>
      <c r="Y3263" s="7"/>
      <c r="AA3263" s="5"/>
      <c r="AC3263" s="7"/>
      <c r="AD3263" s="5"/>
      <c r="AE3263" s="5"/>
      <c r="AF3263" s="5"/>
      <c r="AJ3263" s="5"/>
    </row>
    <row r="3264" spans="22:36">
      <c r="V3264" s="6"/>
      <c r="W3264" s="27"/>
      <c r="X3264" s="7"/>
      <c r="Y3264" s="7"/>
      <c r="AA3264" s="5"/>
      <c r="AC3264" s="7"/>
      <c r="AD3264" s="5"/>
      <c r="AE3264" s="5"/>
      <c r="AF3264" s="5"/>
      <c r="AJ3264" s="5"/>
    </row>
    <row r="3265" spans="22:36">
      <c r="V3265" s="6"/>
      <c r="W3265" s="27"/>
      <c r="X3265" s="7"/>
      <c r="Y3265" s="7"/>
      <c r="AA3265" s="5"/>
      <c r="AC3265" s="7"/>
      <c r="AD3265" s="5"/>
      <c r="AE3265" s="5"/>
      <c r="AF3265" s="5"/>
      <c r="AJ3265" s="5"/>
    </row>
    <row r="3266" spans="22:36">
      <c r="V3266" s="6"/>
      <c r="W3266" s="27"/>
      <c r="X3266" s="7"/>
      <c r="Y3266" s="7"/>
      <c r="AA3266" s="5"/>
      <c r="AC3266" s="7"/>
      <c r="AD3266" s="5"/>
      <c r="AE3266" s="5"/>
      <c r="AF3266" s="5"/>
      <c r="AJ3266" s="5"/>
    </row>
    <row r="3267" spans="22:36">
      <c r="V3267" s="6"/>
      <c r="W3267" s="27"/>
      <c r="X3267" s="7"/>
      <c r="Y3267" s="7"/>
      <c r="AA3267" s="5"/>
      <c r="AC3267" s="7"/>
      <c r="AD3267" s="5"/>
      <c r="AE3267" s="5"/>
      <c r="AF3267" s="5"/>
      <c r="AJ3267" s="5"/>
    </row>
    <row r="3268" spans="22:36">
      <c r="V3268" s="6"/>
      <c r="W3268" s="27"/>
      <c r="X3268" s="7"/>
      <c r="Y3268" s="7"/>
      <c r="AA3268" s="5"/>
      <c r="AC3268" s="7"/>
      <c r="AD3268" s="5"/>
      <c r="AE3268" s="5"/>
      <c r="AF3268" s="5"/>
      <c r="AJ3268" s="5"/>
    </row>
    <row r="3269" spans="22:36">
      <c r="V3269" s="6"/>
      <c r="W3269" s="27"/>
      <c r="X3269" s="7"/>
      <c r="Y3269" s="7"/>
      <c r="AA3269" s="5"/>
      <c r="AC3269" s="7"/>
      <c r="AD3269" s="5"/>
      <c r="AE3269" s="5"/>
      <c r="AF3269" s="5"/>
      <c r="AJ3269" s="5"/>
    </row>
    <row r="3270" spans="22:36">
      <c r="V3270" s="6"/>
      <c r="W3270" s="27"/>
      <c r="X3270" s="7"/>
      <c r="Y3270" s="7"/>
      <c r="AA3270" s="5"/>
      <c r="AC3270" s="7"/>
      <c r="AD3270" s="5"/>
      <c r="AE3270" s="5"/>
      <c r="AF3270" s="5"/>
      <c r="AJ3270" s="5"/>
    </row>
    <row r="3271" spans="22:36">
      <c r="V3271" s="6"/>
      <c r="W3271" s="27"/>
      <c r="X3271" s="7"/>
      <c r="Y3271" s="7"/>
      <c r="AA3271" s="5"/>
      <c r="AC3271" s="7"/>
      <c r="AD3271" s="5"/>
      <c r="AE3271" s="5"/>
      <c r="AF3271" s="5"/>
      <c r="AJ3271" s="5"/>
    </row>
    <row r="3272" spans="22:36">
      <c r="V3272" s="6"/>
      <c r="W3272" s="27"/>
      <c r="X3272" s="7"/>
      <c r="Y3272" s="7"/>
      <c r="AA3272" s="5"/>
      <c r="AC3272" s="7"/>
      <c r="AD3272" s="5"/>
      <c r="AE3272" s="5"/>
      <c r="AF3272" s="5"/>
      <c r="AJ3272" s="5"/>
    </row>
    <row r="3273" spans="22:36">
      <c r="V3273" s="6"/>
      <c r="W3273" s="27"/>
      <c r="X3273" s="7"/>
      <c r="Y3273" s="7"/>
      <c r="AA3273" s="5"/>
      <c r="AC3273" s="7"/>
      <c r="AD3273" s="5"/>
      <c r="AE3273" s="5"/>
      <c r="AF3273" s="5"/>
      <c r="AJ3273" s="5"/>
    </row>
    <row r="3274" spans="22:36">
      <c r="V3274" s="6"/>
      <c r="W3274" s="27"/>
      <c r="X3274" s="7"/>
      <c r="Y3274" s="7"/>
      <c r="AA3274" s="5"/>
      <c r="AC3274" s="7"/>
      <c r="AD3274" s="5"/>
      <c r="AE3274" s="5"/>
      <c r="AF3274" s="5"/>
      <c r="AJ3274" s="5"/>
    </row>
    <row r="3275" spans="22:36">
      <c r="V3275" s="6"/>
      <c r="W3275" s="27"/>
      <c r="X3275" s="7"/>
      <c r="Y3275" s="7"/>
      <c r="AA3275" s="5"/>
      <c r="AC3275" s="7"/>
      <c r="AD3275" s="5"/>
      <c r="AE3275" s="5"/>
      <c r="AF3275" s="5"/>
      <c r="AJ3275" s="5"/>
    </row>
    <row r="3276" spans="22:36">
      <c r="V3276" s="6"/>
      <c r="W3276" s="27"/>
      <c r="X3276" s="7"/>
      <c r="Y3276" s="7"/>
      <c r="AA3276" s="5"/>
      <c r="AC3276" s="7"/>
      <c r="AD3276" s="5"/>
      <c r="AE3276" s="5"/>
      <c r="AF3276" s="5"/>
      <c r="AJ3276" s="5"/>
    </row>
    <row r="3277" spans="22:36">
      <c r="V3277" s="6"/>
      <c r="W3277" s="27"/>
      <c r="X3277" s="7"/>
      <c r="Y3277" s="7"/>
      <c r="AA3277" s="5"/>
      <c r="AC3277" s="7"/>
      <c r="AD3277" s="5"/>
      <c r="AE3277" s="5"/>
      <c r="AF3277" s="5"/>
      <c r="AJ3277" s="5"/>
    </row>
    <row r="3278" spans="22:36">
      <c r="V3278" s="6"/>
      <c r="W3278" s="27"/>
      <c r="X3278" s="7"/>
      <c r="Y3278" s="7"/>
      <c r="AA3278" s="5"/>
      <c r="AC3278" s="7"/>
      <c r="AD3278" s="5"/>
      <c r="AE3278" s="5"/>
      <c r="AF3278" s="5"/>
      <c r="AJ3278" s="5"/>
    </row>
    <row r="3279" spans="22:36">
      <c r="V3279" s="6"/>
      <c r="W3279" s="27"/>
      <c r="X3279" s="7"/>
      <c r="Y3279" s="7"/>
      <c r="AA3279" s="5"/>
      <c r="AC3279" s="7"/>
      <c r="AD3279" s="5"/>
      <c r="AE3279" s="5"/>
      <c r="AF3279" s="5"/>
      <c r="AJ3279" s="5"/>
    </row>
    <row r="3280" spans="22:36">
      <c r="V3280" s="6"/>
      <c r="W3280" s="27"/>
      <c r="X3280" s="7"/>
      <c r="Y3280" s="7"/>
      <c r="AA3280" s="5"/>
      <c r="AC3280" s="7"/>
      <c r="AD3280" s="5"/>
      <c r="AE3280" s="5"/>
      <c r="AF3280" s="5"/>
      <c r="AJ3280" s="5"/>
    </row>
    <row r="3281" spans="22:36">
      <c r="V3281" s="6"/>
      <c r="W3281" s="27"/>
      <c r="X3281" s="7"/>
      <c r="Y3281" s="7"/>
      <c r="AA3281" s="5"/>
      <c r="AC3281" s="7"/>
      <c r="AD3281" s="5"/>
      <c r="AE3281" s="5"/>
      <c r="AF3281" s="5"/>
      <c r="AJ3281" s="5"/>
    </row>
    <row r="3282" spans="22:36">
      <c r="V3282" s="6"/>
      <c r="W3282" s="27"/>
      <c r="X3282" s="7"/>
      <c r="Y3282" s="7"/>
      <c r="AA3282" s="5"/>
      <c r="AC3282" s="7"/>
      <c r="AD3282" s="5"/>
      <c r="AE3282" s="5"/>
      <c r="AF3282" s="5"/>
      <c r="AJ3282" s="5"/>
    </row>
    <row r="3283" spans="22:36">
      <c r="V3283" s="6"/>
      <c r="W3283" s="27"/>
      <c r="X3283" s="7"/>
      <c r="Y3283" s="7"/>
      <c r="AA3283" s="5"/>
      <c r="AC3283" s="7"/>
      <c r="AD3283" s="5"/>
      <c r="AE3283" s="5"/>
      <c r="AF3283" s="5"/>
      <c r="AJ3283" s="5"/>
    </row>
    <row r="3284" spans="22:36">
      <c r="V3284" s="6"/>
      <c r="W3284" s="27"/>
      <c r="X3284" s="7"/>
      <c r="Y3284" s="7"/>
      <c r="AA3284" s="5"/>
      <c r="AC3284" s="7"/>
      <c r="AD3284" s="5"/>
      <c r="AE3284" s="5"/>
      <c r="AF3284" s="5"/>
      <c r="AJ3284" s="5"/>
    </row>
    <row r="3285" spans="22:36">
      <c r="V3285" s="6"/>
      <c r="W3285" s="27"/>
      <c r="X3285" s="7"/>
      <c r="Y3285" s="7"/>
      <c r="AA3285" s="5"/>
      <c r="AC3285" s="7"/>
      <c r="AD3285" s="5"/>
      <c r="AE3285" s="5"/>
      <c r="AF3285" s="5"/>
      <c r="AJ3285" s="5"/>
    </row>
    <row r="3286" spans="22:36">
      <c r="V3286" s="6"/>
      <c r="W3286" s="27"/>
      <c r="X3286" s="7"/>
      <c r="Y3286" s="7"/>
      <c r="AA3286" s="5"/>
      <c r="AC3286" s="7"/>
      <c r="AD3286" s="5"/>
      <c r="AE3286" s="5"/>
      <c r="AF3286" s="5"/>
      <c r="AJ3286" s="5"/>
    </row>
    <row r="3287" spans="22:36">
      <c r="V3287" s="6"/>
      <c r="W3287" s="27"/>
      <c r="X3287" s="7"/>
      <c r="Y3287" s="7"/>
      <c r="AA3287" s="5"/>
      <c r="AC3287" s="7"/>
      <c r="AD3287" s="5"/>
      <c r="AE3287" s="5"/>
      <c r="AF3287" s="5"/>
      <c r="AJ3287" s="5"/>
    </row>
    <row r="3288" spans="22:36">
      <c r="V3288" s="6"/>
      <c r="W3288" s="27"/>
      <c r="X3288" s="7"/>
      <c r="Y3288" s="7"/>
      <c r="AA3288" s="5"/>
      <c r="AC3288" s="7"/>
      <c r="AD3288" s="5"/>
      <c r="AE3288" s="5"/>
      <c r="AF3288" s="5"/>
      <c r="AJ3288" s="5"/>
    </row>
    <row r="3289" spans="22:36">
      <c r="V3289" s="6"/>
      <c r="W3289" s="27"/>
      <c r="X3289" s="7"/>
      <c r="Y3289" s="7"/>
      <c r="AA3289" s="5"/>
      <c r="AC3289" s="7"/>
      <c r="AD3289" s="5"/>
      <c r="AE3289" s="5"/>
      <c r="AF3289" s="5"/>
      <c r="AJ3289" s="5"/>
    </row>
    <row r="3290" spans="22:36">
      <c r="V3290" s="6"/>
      <c r="W3290" s="27"/>
      <c r="X3290" s="7"/>
      <c r="Y3290" s="7"/>
      <c r="AA3290" s="5"/>
      <c r="AC3290" s="7"/>
      <c r="AD3290" s="5"/>
      <c r="AE3290" s="5"/>
      <c r="AF3290" s="5"/>
      <c r="AJ3290" s="5"/>
    </row>
    <row r="3291" spans="22:36">
      <c r="V3291" s="6"/>
      <c r="W3291" s="27"/>
      <c r="X3291" s="7"/>
      <c r="Y3291" s="7"/>
      <c r="AA3291" s="5"/>
      <c r="AC3291" s="7"/>
      <c r="AD3291" s="5"/>
      <c r="AE3291" s="5"/>
      <c r="AF3291" s="5"/>
      <c r="AJ3291" s="5"/>
    </row>
    <row r="3292" spans="22:36">
      <c r="V3292" s="6"/>
      <c r="W3292" s="27"/>
      <c r="X3292" s="7"/>
      <c r="Y3292" s="7"/>
      <c r="AA3292" s="5"/>
      <c r="AC3292" s="7"/>
      <c r="AD3292" s="5"/>
      <c r="AE3292" s="5"/>
      <c r="AF3292" s="5"/>
      <c r="AJ3292" s="5"/>
    </row>
    <row r="3293" spans="22:36">
      <c r="V3293" s="6"/>
      <c r="W3293" s="27"/>
      <c r="X3293" s="7"/>
      <c r="Y3293" s="7"/>
      <c r="AA3293" s="5"/>
      <c r="AC3293" s="7"/>
      <c r="AD3293" s="5"/>
      <c r="AE3293" s="5"/>
      <c r="AF3293" s="5"/>
      <c r="AJ3293" s="5"/>
    </row>
    <row r="3294" spans="22:36">
      <c r="V3294" s="6"/>
      <c r="W3294" s="27"/>
      <c r="X3294" s="7"/>
      <c r="Y3294" s="7"/>
      <c r="AA3294" s="5"/>
      <c r="AC3294" s="7"/>
      <c r="AD3294" s="5"/>
      <c r="AE3294" s="5"/>
      <c r="AF3294" s="5"/>
      <c r="AJ3294" s="5"/>
    </row>
    <row r="3295" spans="22:36">
      <c r="V3295" s="6"/>
      <c r="W3295" s="27"/>
      <c r="X3295" s="7"/>
      <c r="Y3295" s="7"/>
      <c r="AA3295" s="5"/>
      <c r="AC3295" s="7"/>
      <c r="AD3295" s="5"/>
      <c r="AE3295" s="5"/>
      <c r="AF3295" s="5"/>
      <c r="AJ3295" s="5"/>
    </row>
    <row r="3296" spans="22:36">
      <c r="V3296" s="6"/>
      <c r="W3296" s="27"/>
      <c r="X3296" s="7"/>
      <c r="Y3296" s="7"/>
      <c r="AA3296" s="5"/>
      <c r="AC3296" s="7"/>
      <c r="AD3296" s="5"/>
      <c r="AE3296" s="5"/>
      <c r="AF3296" s="5"/>
      <c r="AJ3296" s="5"/>
    </row>
    <row r="3297" spans="22:36">
      <c r="V3297" s="6"/>
      <c r="W3297" s="27"/>
      <c r="X3297" s="7"/>
      <c r="Y3297" s="7"/>
      <c r="AA3297" s="5"/>
      <c r="AC3297" s="7"/>
      <c r="AD3297" s="5"/>
      <c r="AE3297" s="5"/>
      <c r="AF3297" s="5"/>
      <c r="AJ3297" s="5"/>
    </row>
    <row r="3298" spans="22:36">
      <c r="V3298" s="6"/>
      <c r="W3298" s="27"/>
      <c r="X3298" s="7"/>
      <c r="Y3298" s="7"/>
      <c r="AA3298" s="5"/>
      <c r="AC3298" s="7"/>
      <c r="AD3298" s="5"/>
      <c r="AE3298" s="5"/>
      <c r="AF3298" s="5"/>
      <c r="AJ3298" s="5"/>
    </row>
    <row r="3299" spans="22:36">
      <c r="V3299" s="6"/>
      <c r="W3299" s="27"/>
      <c r="X3299" s="7"/>
      <c r="Y3299" s="7"/>
      <c r="AA3299" s="5"/>
      <c r="AC3299" s="7"/>
      <c r="AD3299" s="5"/>
      <c r="AE3299" s="5"/>
      <c r="AF3299" s="5"/>
      <c r="AJ3299" s="5"/>
    </row>
    <row r="3300" spans="22:36">
      <c r="V3300" s="6"/>
      <c r="W3300" s="27"/>
      <c r="X3300" s="7"/>
      <c r="Y3300" s="7"/>
      <c r="AA3300" s="5"/>
      <c r="AC3300" s="7"/>
      <c r="AD3300" s="5"/>
      <c r="AE3300" s="5"/>
      <c r="AF3300" s="5"/>
      <c r="AJ3300" s="5"/>
    </row>
    <row r="3301" spans="22:36">
      <c r="V3301" s="6"/>
      <c r="W3301" s="27"/>
      <c r="X3301" s="7"/>
      <c r="Y3301" s="7"/>
      <c r="AA3301" s="5"/>
      <c r="AC3301" s="7"/>
      <c r="AD3301" s="5"/>
      <c r="AE3301" s="5"/>
      <c r="AF3301" s="5"/>
      <c r="AJ3301" s="5"/>
    </row>
    <row r="3302" spans="22:36">
      <c r="V3302" s="6"/>
      <c r="W3302" s="27"/>
      <c r="X3302" s="7"/>
      <c r="Y3302" s="7"/>
      <c r="AA3302" s="5"/>
      <c r="AC3302" s="7"/>
      <c r="AD3302" s="5"/>
      <c r="AE3302" s="5"/>
      <c r="AF3302" s="5"/>
      <c r="AJ3302" s="5"/>
    </row>
    <row r="3303" spans="22:36">
      <c r="V3303" s="6"/>
      <c r="W3303" s="27"/>
      <c r="X3303" s="7"/>
      <c r="Y3303" s="7"/>
      <c r="AA3303" s="5"/>
      <c r="AC3303" s="7"/>
      <c r="AD3303" s="5"/>
      <c r="AE3303" s="5"/>
      <c r="AF3303" s="5"/>
      <c r="AJ3303" s="5"/>
    </row>
    <row r="3304" spans="22:36">
      <c r="V3304" s="6"/>
      <c r="W3304" s="27"/>
      <c r="X3304" s="7"/>
      <c r="Y3304" s="7"/>
      <c r="AA3304" s="5"/>
      <c r="AC3304" s="7"/>
      <c r="AD3304" s="5"/>
      <c r="AE3304" s="5"/>
      <c r="AF3304" s="5"/>
      <c r="AJ3304" s="5"/>
    </row>
    <row r="3305" spans="22:36">
      <c r="V3305" s="6"/>
      <c r="W3305" s="27"/>
      <c r="X3305" s="7"/>
      <c r="Y3305" s="7"/>
      <c r="AA3305" s="5"/>
      <c r="AC3305" s="7"/>
      <c r="AD3305" s="5"/>
      <c r="AE3305" s="5"/>
      <c r="AF3305" s="5"/>
      <c r="AJ3305" s="5"/>
    </row>
    <row r="3306" spans="22:36">
      <c r="V3306" s="6"/>
      <c r="W3306" s="27"/>
      <c r="X3306" s="7"/>
      <c r="Y3306" s="7"/>
      <c r="AA3306" s="5"/>
      <c r="AC3306" s="7"/>
      <c r="AD3306" s="5"/>
      <c r="AE3306" s="5"/>
      <c r="AF3306" s="5"/>
      <c r="AJ3306" s="5"/>
    </row>
    <row r="3307" spans="22:36">
      <c r="V3307" s="6"/>
      <c r="W3307" s="27"/>
      <c r="X3307" s="7"/>
      <c r="Y3307" s="7"/>
      <c r="AA3307" s="5"/>
      <c r="AC3307" s="7"/>
      <c r="AD3307" s="5"/>
      <c r="AE3307" s="5"/>
      <c r="AF3307" s="5"/>
      <c r="AJ3307" s="5"/>
    </row>
    <row r="3308" spans="22:36">
      <c r="V3308" s="6"/>
      <c r="W3308" s="27"/>
      <c r="X3308" s="7"/>
      <c r="Y3308" s="7"/>
      <c r="AA3308" s="5"/>
      <c r="AC3308" s="7"/>
      <c r="AD3308" s="5"/>
      <c r="AE3308" s="5"/>
      <c r="AF3308" s="5"/>
      <c r="AJ3308" s="5"/>
    </row>
    <row r="3309" spans="22:36">
      <c r="V3309" s="6"/>
      <c r="W3309" s="27"/>
      <c r="X3309" s="7"/>
      <c r="Y3309" s="7"/>
      <c r="AA3309" s="5"/>
      <c r="AC3309" s="7"/>
      <c r="AD3309" s="5"/>
      <c r="AE3309" s="5"/>
      <c r="AF3309" s="5"/>
      <c r="AJ3309" s="5"/>
    </row>
    <row r="3310" spans="22:36">
      <c r="V3310" s="6"/>
      <c r="W3310" s="27"/>
      <c r="X3310" s="7"/>
      <c r="Y3310" s="7"/>
      <c r="AA3310" s="5"/>
      <c r="AC3310" s="7"/>
      <c r="AD3310" s="5"/>
      <c r="AE3310" s="5"/>
      <c r="AF3310" s="5"/>
      <c r="AJ3310" s="5"/>
    </row>
    <row r="3311" spans="22:36">
      <c r="V3311" s="6"/>
      <c r="W3311" s="27"/>
      <c r="X3311" s="7"/>
      <c r="Y3311" s="7"/>
      <c r="AA3311" s="5"/>
      <c r="AC3311" s="7"/>
      <c r="AD3311" s="5"/>
      <c r="AE3311" s="5"/>
      <c r="AF3311" s="5"/>
      <c r="AJ3311" s="5"/>
    </row>
    <row r="3312" spans="22:36">
      <c r="V3312" s="6"/>
      <c r="W3312" s="27"/>
      <c r="X3312" s="7"/>
      <c r="Y3312" s="7"/>
      <c r="AA3312" s="5"/>
      <c r="AC3312" s="7"/>
      <c r="AD3312" s="5"/>
      <c r="AE3312" s="5"/>
      <c r="AF3312" s="5"/>
      <c r="AJ3312" s="5"/>
    </row>
    <row r="3313" spans="22:36">
      <c r="V3313" s="6"/>
      <c r="W3313" s="27"/>
      <c r="X3313" s="7"/>
      <c r="Y3313" s="7"/>
      <c r="AA3313" s="5"/>
      <c r="AC3313" s="7"/>
      <c r="AD3313" s="5"/>
      <c r="AE3313" s="5"/>
      <c r="AF3313" s="5"/>
      <c r="AJ3313" s="5"/>
    </row>
    <row r="3314" spans="22:36">
      <c r="V3314" s="6"/>
      <c r="W3314" s="27"/>
      <c r="X3314" s="7"/>
      <c r="Y3314" s="7"/>
      <c r="AA3314" s="5"/>
      <c r="AC3314" s="7"/>
      <c r="AD3314" s="5"/>
      <c r="AE3314" s="5"/>
      <c r="AF3314" s="5"/>
      <c r="AJ3314" s="5"/>
    </row>
    <row r="3315" spans="22:36">
      <c r="V3315" s="6"/>
      <c r="W3315" s="27"/>
      <c r="X3315" s="7"/>
      <c r="Y3315" s="7"/>
      <c r="AA3315" s="5"/>
      <c r="AC3315" s="7"/>
      <c r="AD3315" s="5"/>
      <c r="AE3315" s="5"/>
      <c r="AF3315" s="5"/>
      <c r="AJ3315" s="5"/>
    </row>
    <row r="3316" spans="22:36">
      <c r="V3316" s="6"/>
      <c r="W3316" s="27"/>
      <c r="X3316" s="7"/>
      <c r="Y3316" s="7"/>
      <c r="AA3316" s="5"/>
      <c r="AC3316" s="7"/>
      <c r="AD3316" s="5"/>
      <c r="AE3316" s="5"/>
      <c r="AF3316" s="5"/>
      <c r="AJ3316" s="5"/>
    </row>
    <row r="3317" spans="22:36">
      <c r="V3317" s="6"/>
      <c r="W3317" s="27"/>
      <c r="X3317" s="7"/>
      <c r="Y3317" s="7"/>
      <c r="AA3317" s="5"/>
      <c r="AC3317" s="7"/>
      <c r="AD3317" s="5"/>
      <c r="AE3317" s="5"/>
      <c r="AF3317" s="5"/>
      <c r="AJ3317" s="5"/>
    </row>
    <row r="3318" spans="22:36">
      <c r="V3318" s="6"/>
      <c r="W3318" s="27"/>
      <c r="X3318" s="7"/>
      <c r="Y3318" s="7"/>
      <c r="AA3318" s="5"/>
      <c r="AC3318" s="7"/>
      <c r="AD3318" s="5"/>
      <c r="AE3318" s="5"/>
      <c r="AF3318" s="5"/>
      <c r="AJ3318" s="5"/>
    </row>
    <row r="3319" spans="22:36">
      <c r="V3319" s="6"/>
      <c r="W3319" s="27"/>
      <c r="X3319" s="7"/>
      <c r="Y3319" s="7"/>
      <c r="AA3319" s="5"/>
      <c r="AC3319" s="7"/>
      <c r="AD3319" s="5"/>
      <c r="AE3319" s="5"/>
      <c r="AF3319" s="5"/>
      <c r="AJ3319" s="5"/>
    </row>
    <row r="3320" spans="22:36">
      <c r="V3320" s="6"/>
      <c r="W3320" s="27"/>
      <c r="X3320" s="7"/>
      <c r="Y3320" s="7"/>
      <c r="AA3320" s="5"/>
      <c r="AC3320" s="7"/>
      <c r="AD3320" s="5"/>
      <c r="AE3320" s="5"/>
      <c r="AF3320" s="5"/>
      <c r="AJ3320" s="5"/>
    </row>
    <row r="3321" spans="22:36">
      <c r="V3321" s="6"/>
      <c r="W3321" s="27"/>
      <c r="X3321" s="7"/>
      <c r="Y3321" s="7"/>
      <c r="AA3321" s="5"/>
      <c r="AC3321" s="7"/>
      <c r="AD3321" s="5"/>
      <c r="AE3321" s="5"/>
      <c r="AF3321" s="5"/>
      <c r="AJ3321" s="5"/>
    </row>
    <row r="3322" spans="22:36">
      <c r="V3322" s="6"/>
      <c r="W3322" s="27"/>
      <c r="X3322" s="7"/>
      <c r="Y3322" s="7"/>
      <c r="AA3322" s="5"/>
      <c r="AC3322" s="7"/>
      <c r="AD3322" s="5"/>
      <c r="AE3322" s="5"/>
      <c r="AF3322" s="5"/>
      <c r="AJ3322" s="5"/>
    </row>
    <row r="3323" spans="22:36">
      <c r="V3323" s="6"/>
      <c r="W3323" s="27"/>
      <c r="X3323" s="7"/>
      <c r="Y3323" s="7"/>
      <c r="AA3323" s="5"/>
      <c r="AC3323" s="7"/>
      <c r="AD3323" s="5"/>
      <c r="AE3323" s="5"/>
      <c r="AF3323" s="5"/>
      <c r="AJ3323" s="5"/>
    </row>
    <row r="3324" spans="22:36">
      <c r="V3324" s="6"/>
      <c r="W3324" s="27"/>
      <c r="X3324" s="7"/>
      <c r="Y3324" s="7"/>
      <c r="AA3324" s="5"/>
      <c r="AC3324" s="7"/>
      <c r="AD3324" s="5"/>
      <c r="AE3324" s="5"/>
      <c r="AF3324" s="5"/>
      <c r="AJ3324" s="5"/>
    </row>
    <row r="3325" spans="22:36">
      <c r="V3325" s="6"/>
      <c r="W3325" s="27"/>
      <c r="X3325" s="7"/>
      <c r="Y3325" s="7"/>
      <c r="AA3325" s="5"/>
      <c r="AC3325" s="7"/>
      <c r="AD3325" s="5"/>
      <c r="AE3325" s="5"/>
      <c r="AF3325" s="5"/>
      <c r="AJ3325" s="5"/>
    </row>
    <row r="3326" spans="22:36">
      <c r="V3326" s="6"/>
      <c r="W3326" s="27"/>
      <c r="X3326" s="7"/>
      <c r="Y3326" s="7"/>
      <c r="AA3326" s="5"/>
      <c r="AC3326" s="7"/>
      <c r="AD3326" s="5"/>
      <c r="AE3326" s="5"/>
      <c r="AF3326" s="5"/>
      <c r="AJ3326" s="5"/>
    </row>
    <row r="3327" spans="22:36">
      <c r="V3327" s="6"/>
      <c r="W3327" s="27"/>
      <c r="X3327" s="7"/>
      <c r="Y3327" s="7"/>
      <c r="AA3327" s="5"/>
      <c r="AC3327" s="7"/>
      <c r="AD3327" s="5"/>
      <c r="AE3327" s="5"/>
      <c r="AF3327" s="5"/>
      <c r="AJ3327" s="5"/>
    </row>
    <row r="3328" spans="22:36">
      <c r="V3328" s="6"/>
      <c r="W3328" s="27"/>
      <c r="X3328" s="7"/>
      <c r="Y3328" s="7"/>
      <c r="AA3328" s="5"/>
      <c r="AC3328" s="7"/>
      <c r="AD3328" s="5"/>
      <c r="AE3328" s="5"/>
      <c r="AF3328" s="5"/>
      <c r="AJ3328" s="5"/>
    </row>
    <row r="3329" spans="22:36">
      <c r="V3329" s="6"/>
      <c r="W3329" s="27"/>
      <c r="X3329" s="7"/>
      <c r="Y3329" s="7"/>
      <c r="AA3329" s="5"/>
      <c r="AC3329" s="7"/>
      <c r="AD3329" s="5"/>
      <c r="AE3329" s="5"/>
      <c r="AF3329" s="5"/>
      <c r="AJ3329" s="5"/>
    </row>
    <row r="3330" spans="22:36">
      <c r="V3330" s="6"/>
      <c r="W3330" s="27"/>
      <c r="X3330" s="7"/>
      <c r="Y3330" s="7"/>
      <c r="AA3330" s="5"/>
      <c r="AC3330" s="7"/>
      <c r="AD3330" s="5"/>
      <c r="AE3330" s="5"/>
      <c r="AF3330" s="5"/>
      <c r="AJ3330" s="5"/>
    </row>
    <row r="3331" spans="22:36">
      <c r="V3331" s="6"/>
      <c r="W3331" s="27"/>
      <c r="X3331" s="7"/>
      <c r="Y3331" s="7"/>
      <c r="AA3331" s="5"/>
      <c r="AC3331" s="7"/>
      <c r="AD3331" s="5"/>
      <c r="AE3331" s="5"/>
      <c r="AF3331" s="5"/>
      <c r="AJ3331" s="5"/>
    </row>
    <row r="3332" spans="22:36">
      <c r="V3332" s="6"/>
      <c r="W3332" s="27"/>
      <c r="X3332" s="7"/>
      <c r="Y3332" s="7"/>
      <c r="AA3332" s="5"/>
      <c r="AC3332" s="7"/>
      <c r="AD3332" s="5"/>
      <c r="AE3332" s="5"/>
      <c r="AF3332" s="5"/>
      <c r="AJ3332" s="5"/>
    </row>
    <row r="3333" spans="22:36">
      <c r="V3333" s="6"/>
      <c r="W3333" s="27"/>
      <c r="X3333" s="7"/>
      <c r="Y3333" s="7"/>
      <c r="AA3333" s="5"/>
      <c r="AC3333" s="7"/>
      <c r="AD3333" s="5"/>
      <c r="AE3333" s="5"/>
      <c r="AF3333" s="5"/>
      <c r="AJ3333" s="5"/>
    </row>
    <row r="3334" spans="22:36">
      <c r="V3334" s="6"/>
      <c r="W3334" s="27"/>
      <c r="X3334" s="7"/>
      <c r="Y3334" s="7"/>
      <c r="AA3334" s="5"/>
      <c r="AC3334" s="7"/>
      <c r="AD3334" s="5"/>
      <c r="AE3334" s="5"/>
      <c r="AF3334" s="5"/>
      <c r="AJ3334" s="5"/>
    </row>
    <row r="3335" spans="22:36">
      <c r="V3335" s="6"/>
      <c r="W3335" s="27"/>
      <c r="X3335" s="7"/>
      <c r="Y3335" s="7"/>
      <c r="AA3335" s="5"/>
      <c r="AC3335" s="7"/>
      <c r="AD3335" s="5"/>
      <c r="AE3335" s="5"/>
      <c r="AF3335" s="5"/>
      <c r="AJ3335" s="5"/>
    </row>
    <row r="3336" spans="22:36">
      <c r="V3336" s="6"/>
      <c r="W3336" s="27"/>
      <c r="X3336" s="7"/>
      <c r="Y3336" s="7"/>
      <c r="AA3336" s="5"/>
      <c r="AC3336" s="7"/>
      <c r="AD3336" s="5"/>
      <c r="AE3336" s="5"/>
      <c r="AF3336" s="5"/>
      <c r="AJ3336" s="5"/>
    </row>
    <row r="3337" spans="22:36">
      <c r="V3337" s="6"/>
      <c r="W3337" s="27"/>
      <c r="X3337" s="7"/>
      <c r="Y3337" s="7"/>
      <c r="AA3337" s="5"/>
      <c r="AC3337" s="7"/>
      <c r="AD3337" s="5"/>
      <c r="AE3337" s="5"/>
      <c r="AF3337" s="5"/>
      <c r="AJ3337" s="5"/>
    </row>
    <row r="3338" spans="22:36">
      <c r="V3338" s="6"/>
      <c r="W3338" s="27"/>
      <c r="X3338" s="7"/>
      <c r="Y3338" s="7"/>
      <c r="AA3338" s="5"/>
      <c r="AC3338" s="7"/>
      <c r="AD3338" s="5"/>
      <c r="AE3338" s="5"/>
      <c r="AF3338" s="5"/>
      <c r="AJ3338" s="5"/>
    </row>
    <row r="3339" spans="22:36">
      <c r="V3339" s="6"/>
      <c r="W3339" s="27"/>
      <c r="X3339" s="7"/>
      <c r="Y3339" s="7"/>
      <c r="AA3339" s="5"/>
      <c r="AC3339" s="7"/>
      <c r="AD3339" s="5"/>
      <c r="AE3339" s="5"/>
      <c r="AF3339" s="5"/>
      <c r="AJ3339" s="5"/>
    </row>
    <row r="3340" spans="22:36">
      <c r="V3340" s="6"/>
      <c r="W3340" s="27"/>
      <c r="X3340" s="7"/>
      <c r="Y3340" s="7"/>
      <c r="AA3340" s="5"/>
      <c r="AC3340" s="7"/>
      <c r="AD3340" s="5"/>
      <c r="AE3340" s="5"/>
      <c r="AF3340" s="5"/>
      <c r="AJ3340" s="5"/>
    </row>
    <row r="3341" spans="22:36">
      <c r="V3341" s="6"/>
      <c r="W3341" s="27"/>
      <c r="X3341" s="7"/>
      <c r="Y3341" s="7"/>
      <c r="AA3341" s="5"/>
      <c r="AC3341" s="7"/>
      <c r="AD3341" s="5"/>
      <c r="AE3341" s="5"/>
      <c r="AF3341" s="5"/>
      <c r="AJ3341" s="5"/>
    </row>
    <row r="3342" spans="22:36">
      <c r="V3342" s="6"/>
      <c r="W3342" s="27"/>
      <c r="X3342" s="7"/>
      <c r="Y3342" s="7"/>
      <c r="AA3342" s="5"/>
      <c r="AC3342" s="7"/>
      <c r="AD3342" s="5"/>
      <c r="AE3342" s="5"/>
      <c r="AF3342" s="5"/>
      <c r="AJ3342" s="5"/>
    </row>
    <row r="3343" spans="22:36">
      <c r="V3343" s="6"/>
      <c r="W3343" s="27"/>
      <c r="X3343" s="7"/>
      <c r="Y3343" s="7"/>
      <c r="AA3343" s="5"/>
      <c r="AC3343" s="7"/>
      <c r="AD3343" s="5"/>
      <c r="AE3343" s="5"/>
      <c r="AF3343" s="5"/>
      <c r="AJ3343" s="5"/>
    </row>
    <row r="3344" spans="22:36">
      <c r="V3344" s="6"/>
      <c r="W3344" s="27"/>
      <c r="X3344" s="7"/>
      <c r="Y3344" s="7"/>
      <c r="AA3344" s="5"/>
      <c r="AC3344" s="7"/>
      <c r="AD3344" s="5"/>
      <c r="AE3344" s="5"/>
      <c r="AF3344" s="5"/>
      <c r="AJ3344" s="5"/>
    </row>
    <row r="3345" spans="22:36">
      <c r="V3345" s="6"/>
      <c r="W3345" s="27"/>
      <c r="X3345" s="7"/>
      <c r="Y3345" s="7"/>
      <c r="AA3345" s="5"/>
      <c r="AC3345" s="7"/>
      <c r="AD3345" s="5"/>
      <c r="AE3345" s="5"/>
      <c r="AF3345" s="5"/>
      <c r="AJ3345" s="5"/>
    </row>
    <row r="3346" spans="22:36">
      <c r="V3346" s="6"/>
      <c r="W3346" s="27"/>
      <c r="X3346" s="7"/>
      <c r="Y3346" s="7"/>
      <c r="AA3346" s="5"/>
      <c r="AC3346" s="7"/>
      <c r="AD3346" s="5"/>
      <c r="AE3346" s="5"/>
      <c r="AF3346" s="5"/>
      <c r="AJ3346" s="5"/>
    </row>
    <row r="3347" spans="22:36">
      <c r="V3347" s="6"/>
      <c r="W3347" s="27"/>
      <c r="X3347" s="7"/>
      <c r="Y3347" s="7"/>
      <c r="AA3347" s="5"/>
      <c r="AC3347" s="7"/>
      <c r="AD3347" s="5"/>
      <c r="AE3347" s="5"/>
      <c r="AF3347" s="5"/>
      <c r="AJ3347" s="5"/>
    </row>
    <row r="3348" spans="22:36">
      <c r="V3348" s="6"/>
      <c r="W3348" s="27"/>
      <c r="X3348" s="7"/>
      <c r="Y3348" s="7"/>
      <c r="AA3348" s="5"/>
      <c r="AC3348" s="7"/>
      <c r="AD3348" s="5"/>
      <c r="AE3348" s="5"/>
      <c r="AF3348" s="5"/>
      <c r="AJ3348" s="5"/>
    </row>
    <row r="3349" spans="22:36">
      <c r="V3349" s="6"/>
      <c r="W3349" s="27"/>
      <c r="X3349" s="7"/>
      <c r="Y3349" s="7"/>
      <c r="AA3349" s="5"/>
      <c r="AC3349" s="7"/>
      <c r="AD3349" s="5"/>
      <c r="AE3349" s="5"/>
      <c r="AF3349" s="5"/>
      <c r="AJ3349" s="5"/>
    </row>
    <row r="3350" spans="22:36">
      <c r="V3350" s="6"/>
      <c r="W3350" s="27"/>
      <c r="X3350" s="7"/>
      <c r="Y3350" s="7"/>
      <c r="AA3350" s="5"/>
      <c r="AC3350" s="7"/>
      <c r="AD3350" s="5"/>
      <c r="AE3350" s="5"/>
      <c r="AF3350" s="5"/>
      <c r="AJ3350" s="5"/>
    </row>
    <row r="3351" spans="22:36">
      <c r="V3351" s="6"/>
      <c r="W3351" s="27"/>
      <c r="X3351" s="7"/>
      <c r="Y3351" s="7"/>
      <c r="AA3351" s="5"/>
      <c r="AC3351" s="7"/>
      <c r="AD3351" s="5"/>
      <c r="AE3351" s="5"/>
      <c r="AF3351" s="5"/>
      <c r="AJ3351" s="5"/>
    </row>
    <row r="3352" spans="22:36">
      <c r="V3352" s="6"/>
      <c r="W3352" s="27"/>
      <c r="X3352" s="7"/>
      <c r="Y3352" s="7"/>
      <c r="AA3352" s="5"/>
      <c r="AC3352" s="7"/>
      <c r="AD3352" s="5"/>
      <c r="AE3352" s="5"/>
      <c r="AF3352" s="5"/>
      <c r="AJ3352" s="5"/>
    </row>
    <row r="3353" spans="22:36">
      <c r="V3353" s="6"/>
      <c r="W3353" s="27"/>
      <c r="X3353" s="7"/>
      <c r="Y3353" s="7"/>
      <c r="AA3353" s="5"/>
      <c r="AC3353" s="7"/>
      <c r="AD3353" s="5"/>
      <c r="AE3353" s="5"/>
      <c r="AF3353" s="5"/>
      <c r="AJ3353" s="5"/>
    </row>
    <row r="3354" spans="22:36">
      <c r="V3354" s="6"/>
      <c r="W3354" s="27"/>
      <c r="X3354" s="7"/>
      <c r="Y3354" s="7"/>
      <c r="AA3354" s="5"/>
      <c r="AC3354" s="7"/>
      <c r="AD3354" s="5"/>
      <c r="AE3354" s="5"/>
      <c r="AF3354" s="5"/>
      <c r="AJ3354" s="5"/>
    </row>
    <row r="3355" spans="22:36">
      <c r="V3355" s="6"/>
      <c r="W3355" s="27"/>
      <c r="X3355" s="7"/>
      <c r="Y3355" s="7"/>
      <c r="AA3355" s="5"/>
      <c r="AC3355" s="7"/>
      <c r="AD3355" s="5"/>
      <c r="AE3355" s="5"/>
      <c r="AF3355" s="5"/>
      <c r="AJ3355" s="5"/>
    </row>
    <row r="3356" spans="22:36">
      <c r="V3356" s="6"/>
      <c r="W3356" s="27"/>
      <c r="X3356" s="7"/>
      <c r="Y3356" s="7"/>
      <c r="AA3356" s="5"/>
      <c r="AC3356" s="7"/>
      <c r="AD3356" s="5"/>
      <c r="AE3356" s="5"/>
      <c r="AF3356" s="5"/>
      <c r="AJ3356" s="5"/>
    </row>
    <row r="3357" spans="22:36">
      <c r="V3357" s="6"/>
      <c r="W3357" s="27"/>
      <c r="X3357" s="7"/>
      <c r="Y3357" s="7"/>
      <c r="AA3357" s="5"/>
      <c r="AC3357" s="7"/>
      <c r="AD3357" s="5"/>
      <c r="AE3357" s="5"/>
      <c r="AF3357" s="5"/>
      <c r="AJ3357" s="5"/>
    </row>
    <row r="3358" spans="22:36">
      <c r="V3358" s="6"/>
      <c r="W3358" s="27"/>
      <c r="X3358" s="7"/>
      <c r="Y3358" s="7"/>
      <c r="AA3358" s="5"/>
      <c r="AC3358" s="7"/>
      <c r="AD3358" s="5"/>
      <c r="AE3358" s="5"/>
      <c r="AF3358" s="5"/>
      <c r="AJ3358" s="5"/>
    </row>
    <row r="3359" spans="22:36">
      <c r="V3359" s="6"/>
      <c r="W3359" s="27"/>
      <c r="X3359" s="7"/>
      <c r="Y3359" s="7"/>
      <c r="AA3359" s="5"/>
      <c r="AC3359" s="7"/>
      <c r="AD3359" s="5"/>
      <c r="AE3359" s="5"/>
      <c r="AF3359" s="5"/>
      <c r="AJ3359" s="5"/>
    </row>
    <row r="3360" spans="22:36">
      <c r="V3360" s="6"/>
      <c r="W3360" s="27"/>
      <c r="X3360" s="7"/>
      <c r="Y3360" s="7"/>
      <c r="AA3360" s="5"/>
      <c r="AC3360" s="7"/>
      <c r="AD3360" s="5"/>
      <c r="AE3360" s="5"/>
      <c r="AF3360" s="5"/>
      <c r="AJ3360" s="5"/>
    </row>
    <row r="3361" spans="22:36">
      <c r="V3361" s="6"/>
      <c r="W3361" s="27"/>
      <c r="X3361" s="7"/>
      <c r="Y3361" s="7"/>
      <c r="AA3361" s="5"/>
      <c r="AC3361" s="7"/>
      <c r="AD3361" s="5"/>
      <c r="AE3361" s="5"/>
      <c r="AF3361" s="5"/>
      <c r="AJ3361" s="5"/>
    </row>
    <row r="3362" spans="22:36">
      <c r="V3362" s="6"/>
      <c r="W3362" s="27"/>
      <c r="X3362" s="7"/>
      <c r="Y3362" s="7"/>
      <c r="AA3362" s="5"/>
      <c r="AC3362" s="7"/>
      <c r="AD3362" s="5"/>
      <c r="AE3362" s="5"/>
      <c r="AF3362" s="5"/>
      <c r="AJ3362" s="5"/>
    </row>
    <row r="3363" spans="22:36">
      <c r="V3363" s="6"/>
      <c r="W3363" s="27"/>
      <c r="X3363" s="7"/>
      <c r="Y3363" s="7"/>
      <c r="AA3363" s="5"/>
      <c r="AC3363" s="7"/>
      <c r="AD3363" s="5"/>
      <c r="AE3363" s="5"/>
      <c r="AF3363" s="5"/>
      <c r="AJ3363" s="5"/>
    </row>
    <row r="3364" spans="22:36">
      <c r="V3364" s="6"/>
      <c r="W3364" s="27"/>
      <c r="X3364" s="7"/>
      <c r="Y3364" s="7"/>
      <c r="AA3364" s="5"/>
      <c r="AC3364" s="7"/>
      <c r="AD3364" s="5"/>
      <c r="AE3364" s="5"/>
      <c r="AF3364" s="5"/>
      <c r="AJ3364" s="5"/>
    </row>
    <row r="3365" spans="22:36">
      <c r="V3365" s="6"/>
      <c r="W3365" s="27"/>
      <c r="X3365" s="7"/>
      <c r="Y3365" s="7"/>
      <c r="AA3365" s="5"/>
      <c r="AC3365" s="7"/>
      <c r="AD3365" s="5"/>
      <c r="AE3365" s="5"/>
      <c r="AF3365" s="5"/>
      <c r="AJ3365" s="5"/>
    </row>
    <row r="3366" spans="22:36">
      <c r="V3366" s="6"/>
      <c r="W3366" s="27"/>
      <c r="X3366" s="7"/>
      <c r="Y3366" s="7"/>
      <c r="AA3366" s="5"/>
      <c r="AC3366" s="7"/>
      <c r="AD3366" s="5"/>
      <c r="AE3366" s="5"/>
      <c r="AF3366" s="5"/>
      <c r="AJ3366" s="5"/>
    </row>
    <row r="3367" spans="22:36">
      <c r="V3367" s="6"/>
      <c r="W3367" s="27"/>
      <c r="X3367" s="7"/>
      <c r="Y3367" s="7"/>
      <c r="AA3367" s="5"/>
      <c r="AC3367" s="7"/>
      <c r="AD3367" s="5"/>
      <c r="AE3367" s="5"/>
      <c r="AF3367" s="5"/>
      <c r="AJ3367" s="5"/>
    </row>
    <row r="3368" spans="22:36">
      <c r="V3368" s="6"/>
      <c r="W3368" s="27"/>
      <c r="X3368" s="7"/>
      <c r="Y3368" s="7"/>
      <c r="AA3368" s="5"/>
      <c r="AC3368" s="7"/>
      <c r="AD3368" s="5"/>
      <c r="AE3368" s="5"/>
      <c r="AF3368" s="5"/>
      <c r="AJ3368" s="5"/>
    </row>
    <row r="3369" spans="22:36">
      <c r="V3369" s="6"/>
      <c r="W3369" s="27"/>
      <c r="X3369" s="7"/>
      <c r="Y3369" s="7"/>
      <c r="AA3369" s="5"/>
      <c r="AC3369" s="7"/>
      <c r="AD3369" s="5"/>
      <c r="AE3369" s="5"/>
      <c r="AF3369" s="5"/>
      <c r="AJ3369" s="5"/>
    </row>
    <row r="3370" spans="22:36">
      <c r="V3370" s="6"/>
      <c r="W3370" s="27"/>
      <c r="X3370" s="7"/>
      <c r="Y3370" s="7"/>
      <c r="AA3370" s="5"/>
      <c r="AC3370" s="7"/>
      <c r="AD3370" s="5"/>
      <c r="AE3370" s="5"/>
      <c r="AF3370" s="5"/>
      <c r="AJ3370" s="5"/>
    </row>
    <row r="3371" spans="22:36">
      <c r="V3371" s="6"/>
      <c r="W3371" s="27"/>
      <c r="X3371" s="7"/>
      <c r="Y3371" s="7"/>
      <c r="AA3371" s="5"/>
      <c r="AC3371" s="7"/>
      <c r="AD3371" s="5"/>
      <c r="AE3371" s="5"/>
      <c r="AF3371" s="5"/>
      <c r="AJ3371" s="5"/>
    </row>
    <row r="3372" spans="22:36">
      <c r="V3372" s="6"/>
      <c r="W3372" s="27"/>
      <c r="X3372" s="7"/>
      <c r="Y3372" s="7"/>
      <c r="AA3372" s="5"/>
      <c r="AC3372" s="7"/>
      <c r="AD3372" s="5"/>
      <c r="AE3372" s="5"/>
      <c r="AF3372" s="5"/>
      <c r="AJ3372" s="5"/>
    </row>
    <row r="3373" spans="22:36">
      <c r="V3373" s="6"/>
      <c r="W3373" s="27"/>
      <c r="X3373" s="7"/>
      <c r="Y3373" s="7"/>
      <c r="AA3373" s="5"/>
      <c r="AC3373" s="7"/>
      <c r="AD3373" s="5"/>
      <c r="AE3373" s="5"/>
      <c r="AF3373" s="5"/>
      <c r="AJ3373" s="5"/>
    </row>
    <row r="3374" spans="22:36">
      <c r="V3374" s="6"/>
      <c r="W3374" s="27"/>
      <c r="X3374" s="7"/>
      <c r="Y3374" s="7"/>
      <c r="AA3374" s="5"/>
      <c r="AC3374" s="7"/>
      <c r="AD3374" s="5"/>
      <c r="AE3374" s="5"/>
      <c r="AF3374" s="5"/>
      <c r="AJ3374" s="5"/>
    </row>
    <row r="3375" spans="22:36">
      <c r="V3375" s="6"/>
      <c r="W3375" s="27"/>
      <c r="X3375" s="7"/>
      <c r="Y3375" s="7"/>
      <c r="AA3375" s="5"/>
      <c r="AC3375" s="7"/>
      <c r="AD3375" s="5"/>
      <c r="AE3375" s="5"/>
      <c r="AF3375" s="5"/>
      <c r="AJ3375" s="5"/>
    </row>
    <row r="3376" spans="22:36">
      <c r="V3376" s="6"/>
      <c r="W3376" s="27"/>
      <c r="X3376" s="7"/>
      <c r="Y3376" s="7"/>
      <c r="AA3376" s="5"/>
      <c r="AC3376" s="7"/>
      <c r="AD3376" s="5"/>
      <c r="AE3376" s="5"/>
      <c r="AF3376" s="5"/>
      <c r="AJ3376" s="5"/>
    </row>
    <row r="3377" spans="22:36">
      <c r="V3377" s="6"/>
      <c r="W3377" s="27"/>
      <c r="X3377" s="7"/>
      <c r="Y3377" s="7"/>
      <c r="AA3377" s="5"/>
      <c r="AC3377" s="7"/>
      <c r="AD3377" s="5"/>
      <c r="AE3377" s="5"/>
      <c r="AF3377" s="5"/>
      <c r="AJ3377" s="5"/>
    </row>
    <row r="3378" spans="22:36">
      <c r="V3378" s="6"/>
      <c r="W3378" s="27"/>
      <c r="X3378" s="7"/>
      <c r="Y3378" s="7"/>
      <c r="AA3378" s="5"/>
      <c r="AC3378" s="7"/>
      <c r="AD3378" s="5"/>
      <c r="AE3378" s="5"/>
      <c r="AF3378" s="5"/>
      <c r="AJ3378" s="5"/>
    </row>
    <row r="3379" spans="22:36">
      <c r="V3379" s="6"/>
      <c r="W3379" s="27"/>
      <c r="X3379" s="7"/>
      <c r="Y3379" s="7"/>
      <c r="AA3379" s="5"/>
      <c r="AC3379" s="7"/>
      <c r="AD3379" s="5"/>
      <c r="AE3379" s="5"/>
      <c r="AF3379" s="5"/>
      <c r="AJ3379" s="5"/>
    </row>
    <row r="3380" spans="22:36">
      <c r="V3380" s="6"/>
      <c r="W3380" s="27"/>
      <c r="X3380" s="7"/>
      <c r="Y3380" s="7"/>
      <c r="AA3380" s="5"/>
      <c r="AC3380" s="7"/>
      <c r="AD3380" s="5"/>
      <c r="AE3380" s="5"/>
      <c r="AF3380" s="5"/>
      <c r="AJ3380" s="5"/>
    </row>
    <row r="3381" spans="22:36">
      <c r="V3381" s="6"/>
      <c r="W3381" s="27"/>
      <c r="X3381" s="7"/>
      <c r="Y3381" s="7"/>
      <c r="AA3381" s="5"/>
      <c r="AC3381" s="7"/>
      <c r="AD3381" s="5"/>
      <c r="AE3381" s="5"/>
      <c r="AF3381" s="5"/>
      <c r="AJ3381" s="5"/>
    </row>
    <row r="3382" spans="22:36">
      <c r="V3382" s="6"/>
      <c r="W3382" s="27"/>
      <c r="X3382" s="7"/>
      <c r="Y3382" s="7"/>
      <c r="AA3382" s="5"/>
      <c r="AC3382" s="7"/>
      <c r="AD3382" s="5"/>
      <c r="AE3382" s="5"/>
      <c r="AF3382" s="5"/>
      <c r="AJ3382" s="5"/>
    </row>
    <row r="3383" spans="22:36">
      <c r="V3383" s="6"/>
      <c r="W3383" s="27"/>
      <c r="X3383" s="7"/>
      <c r="Y3383" s="7"/>
      <c r="AA3383" s="5"/>
      <c r="AC3383" s="7"/>
      <c r="AD3383" s="5"/>
      <c r="AE3383" s="5"/>
      <c r="AF3383" s="5"/>
      <c r="AJ3383" s="5"/>
    </row>
    <row r="3384" spans="22:36">
      <c r="V3384" s="6"/>
      <c r="W3384" s="27"/>
      <c r="X3384" s="7"/>
      <c r="Y3384" s="7"/>
      <c r="AA3384" s="5"/>
      <c r="AC3384" s="7"/>
      <c r="AD3384" s="5"/>
      <c r="AE3384" s="5"/>
      <c r="AF3384" s="5"/>
      <c r="AJ3384" s="5"/>
    </row>
    <row r="3385" spans="22:36">
      <c r="V3385" s="6"/>
      <c r="W3385" s="27"/>
      <c r="X3385" s="7"/>
      <c r="Y3385" s="7"/>
      <c r="AA3385" s="5"/>
      <c r="AC3385" s="7"/>
      <c r="AD3385" s="5"/>
      <c r="AE3385" s="5"/>
      <c r="AF3385" s="5"/>
      <c r="AJ3385" s="5"/>
    </row>
    <row r="3386" spans="22:36">
      <c r="V3386" s="6"/>
      <c r="W3386" s="27"/>
      <c r="X3386" s="7"/>
      <c r="Y3386" s="7"/>
      <c r="AA3386" s="5"/>
      <c r="AC3386" s="7"/>
      <c r="AD3386" s="5"/>
      <c r="AE3386" s="5"/>
      <c r="AF3386" s="5"/>
      <c r="AJ3386" s="5"/>
    </row>
    <row r="3387" spans="22:36">
      <c r="V3387" s="6"/>
      <c r="W3387" s="27"/>
      <c r="X3387" s="7"/>
      <c r="Y3387" s="7"/>
      <c r="AA3387" s="5"/>
      <c r="AC3387" s="7"/>
      <c r="AD3387" s="5"/>
      <c r="AE3387" s="5"/>
      <c r="AF3387" s="5"/>
      <c r="AJ3387" s="5"/>
    </row>
    <row r="3388" spans="22:36">
      <c r="V3388" s="6"/>
      <c r="W3388" s="27"/>
      <c r="X3388" s="7"/>
      <c r="Y3388" s="7"/>
      <c r="AA3388" s="5"/>
      <c r="AC3388" s="7"/>
      <c r="AD3388" s="5"/>
      <c r="AE3388" s="5"/>
      <c r="AF3388" s="5"/>
      <c r="AJ3388" s="5"/>
    </row>
    <row r="3389" spans="22:36">
      <c r="V3389" s="6"/>
      <c r="W3389" s="27"/>
      <c r="X3389" s="7"/>
      <c r="Y3389" s="7"/>
      <c r="AA3389" s="5"/>
      <c r="AC3389" s="7"/>
      <c r="AD3389" s="5"/>
      <c r="AE3389" s="5"/>
      <c r="AF3389" s="5"/>
      <c r="AJ3389" s="5"/>
    </row>
    <row r="3390" spans="22:36">
      <c r="V3390" s="6"/>
      <c r="W3390" s="27"/>
      <c r="X3390" s="7"/>
      <c r="Y3390" s="7"/>
      <c r="AA3390" s="5"/>
      <c r="AC3390" s="7"/>
      <c r="AD3390" s="5"/>
      <c r="AE3390" s="5"/>
      <c r="AF3390" s="5"/>
      <c r="AJ3390" s="5"/>
    </row>
    <row r="3391" spans="22:36">
      <c r="V3391" s="6"/>
      <c r="W3391" s="27"/>
      <c r="X3391" s="7"/>
      <c r="Y3391" s="7"/>
      <c r="AA3391" s="5"/>
      <c r="AC3391" s="7"/>
      <c r="AD3391" s="5"/>
      <c r="AE3391" s="5"/>
      <c r="AF3391" s="5"/>
      <c r="AJ3391" s="5"/>
    </row>
    <row r="3392" spans="22:36">
      <c r="V3392" s="6"/>
      <c r="W3392" s="27"/>
      <c r="X3392" s="7"/>
      <c r="Y3392" s="7"/>
      <c r="AA3392" s="5"/>
      <c r="AC3392" s="7"/>
      <c r="AD3392" s="5"/>
      <c r="AE3392" s="5"/>
      <c r="AF3392" s="5"/>
      <c r="AJ3392" s="5"/>
    </row>
    <row r="3393" spans="22:36">
      <c r="V3393" s="6"/>
      <c r="W3393" s="27"/>
      <c r="X3393" s="7"/>
      <c r="Y3393" s="7"/>
      <c r="AA3393" s="5"/>
      <c r="AC3393" s="7"/>
      <c r="AD3393" s="5"/>
      <c r="AE3393" s="5"/>
      <c r="AF3393" s="5"/>
      <c r="AJ3393" s="5"/>
    </row>
    <row r="3394" spans="22:36">
      <c r="V3394" s="6"/>
      <c r="W3394" s="27"/>
      <c r="X3394" s="7"/>
      <c r="Y3394" s="7"/>
      <c r="AA3394" s="5"/>
      <c r="AC3394" s="7"/>
      <c r="AD3394" s="5"/>
      <c r="AE3394" s="5"/>
      <c r="AF3394" s="5"/>
      <c r="AJ3394" s="5"/>
    </row>
    <row r="3395" spans="22:36">
      <c r="V3395" s="6"/>
      <c r="W3395" s="27"/>
      <c r="X3395" s="7"/>
      <c r="Y3395" s="7"/>
      <c r="AA3395" s="5"/>
      <c r="AC3395" s="7"/>
      <c r="AD3395" s="5"/>
      <c r="AE3395" s="5"/>
      <c r="AF3395" s="5"/>
      <c r="AJ3395" s="5"/>
    </row>
    <row r="3396" spans="22:36">
      <c r="V3396" s="6"/>
      <c r="W3396" s="27"/>
      <c r="X3396" s="7"/>
      <c r="Y3396" s="7"/>
      <c r="AA3396" s="5"/>
      <c r="AC3396" s="7"/>
      <c r="AD3396" s="5"/>
      <c r="AE3396" s="5"/>
      <c r="AF3396" s="5"/>
      <c r="AJ3396" s="5"/>
    </row>
    <row r="3397" spans="22:36">
      <c r="V3397" s="6"/>
      <c r="W3397" s="27"/>
      <c r="X3397" s="7"/>
      <c r="Y3397" s="7"/>
      <c r="AA3397" s="5"/>
      <c r="AC3397" s="7"/>
      <c r="AD3397" s="5"/>
      <c r="AE3397" s="5"/>
      <c r="AF3397" s="5"/>
      <c r="AJ3397" s="5"/>
    </row>
    <row r="3398" spans="22:36">
      <c r="V3398" s="6"/>
      <c r="W3398" s="27"/>
      <c r="X3398" s="7"/>
      <c r="Y3398" s="7"/>
      <c r="AA3398" s="5"/>
      <c r="AC3398" s="7"/>
      <c r="AD3398" s="5"/>
      <c r="AE3398" s="5"/>
      <c r="AF3398" s="5"/>
      <c r="AJ3398" s="5"/>
    </row>
    <row r="3399" spans="22:36">
      <c r="V3399" s="6"/>
      <c r="W3399" s="27"/>
      <c r="X3399" s="7"/>
      <c r="Y3399" s="7"/>
      <c r="AA3399" s="5"/>
      <c r="AC3399" s="7"/>
      <c r="AD3399" s="5"/>
      <c r="AE3399" s="5"/>
      <c r="AF3399" s="5"/>
      <c r="AJ3399" s="5"/>
    </row>
    <row r="3400" spans="22:36">
      <c r="V3400" s="6"/>
      <c r="W3400" s="27"/>
      <c r="X3400" s="7"/>
      <c r="Y3400" s="7"/>
      <c r="AA3400" s="5"/>
      <c r="AC3400" s="7"/>
      <c r="AD3400" s="5"/>
      <c r="AE3400" s="5"/>
      <c r="AF3400" s="5"/>
      <c r="AJ3400" s="5"/>
    </row>
    <row r="3401" spans="22:36">
      <c r="V3401" s="6"/>
      <c r="W3401" s="27"/>
      <c r="X3401" s="7"/>
      <c r="Y3401" s="7"/>
      <c r="AA3401" s="5"/>
      <c r="AC3401" s="7"/>
      <c r="AD3401" s="5"/>
      <c r="AE3401" s="5"/>
      <c r="AF3401" s="5"/>
      <c r="AJ3401" s="5"/>
    </row>
    <row r="3402" spans="22:36">
      <c r="V3402" s="6"/>
      <c r="W3402" s="27"/>
      <c r="X3402" s="7"/>
      <c r="Y3402" s="7"/>
      <c r="AA3402" s="5"/>
      <c r="AC3402" s="7"/>
      <c r="AD3402" s="5"/>
      <c r="AE3402" s="5"/>
      <c r="AF3402" s="5"/>
      <c r="AJ3402" s="5"/>
    </row>
    <row r="3403" spans="22:36">
      <c r="V3403" s="6"/>
      <c r="W3403" s="27"/>
      <c r="X3403" s="7"/>
      <c r="Y3403" s="7"/>
      <c r="AA3403" s="5"/>
      <c r="AC3403" s="7"/>
      <c r="AD3403" s="5"/>
      <c r="AE3403" s="5"/>
      <c r="AF3403" s="5"/>
      <c r="AJ3403" s="5"/>
    </row>
    <row r="3404" spans="22:36">
      <c r="V3404" s="6"/>
      <c r="W3404" s="27"/>
      <c r="X3404" s="7"/>
      <c r="Y3404" s="7"/>
      <c r="AA3404" s="5"/>
      <c r="AC3404" s="7"/>
      <c r="AD3404" s="5"/>
      <c r="AE3404" s="5"/>
      <c r="AF3404" s="5"/>
      <c r="AJ3404" s="5"/>
    </row>
    <row r="3405" spans="22:36">
      <c r="V3405" s="6"/>
      <c r="W3405" s="27"/>
      <c r="X3405" s="7"/>
      <c r="Y3405" s="7"/>
      <c r="AA3405" s="5"/>
      <c r="AC3405" s="7"/>
      <c r="AD3405" s="5"/>
      <c r="AE3405" s="5"/>
      <c r="AF3405" s="5"/>
      <c r="AJ3405" s="5"/>
    </row>
    <row r="3406" spans="22:36">
      <c r="V3406" s="6"/>
      <c r="W3406" s="27"/>
      <c r="X3406" s="7"/>
      <c r="Y3406" s="7"/>
      <c r="AA3406" s="5"/>
      <c r="AC3406" s="7"/>
      <c r="AD3406" s="5"/>
      <c r="AE3406" s="5"/>
      <c r="AF3406" s="5"/>
      <c r="AJ3406" s="5"/>
    </row>
    <row r="3407" spans="22:36">
      <c r="V3407" s="6"/>
      <c r="W3407" s="27"/>
      <c r="X3407" s="7"/>
      <c r="Y3407" s="7"/>
      <c r="AA3407" s="5"/>
      <c r="AC3407" s="7"/>
      <c r="AD3407" s="5"/>
      <c r="AE3407" s="5"/>
      <c r="AF3407" s="5"/>
      <c r="AJ3407" s="5"/>
    </row>
    <row r="3408" spans="22:36">
      <c r="V3408" s="6"/>
      <c r="W3408" s="27"/>
      <c r="X3408" s="7"/>
      <c r="Y3408" s="7"/>
      <c r="AA3408" s="5"/>
      <c r="AC3408" s="7"/>
      <c r="AD3408" s="5"/>
      <c r="AE3408" s="5"/>
      <c r="AF3408" s="5"/>
      <c r="AJ3408" s="5"/>
    </row>
    <row r="3409" spans="22:36">
      <c r="V3409" s="6"/>
      <c r="W3409" s="27"/>
      <c r="X3409" s="7"/>
      <c r="Y3409" s="7"/>
      <c r="AA3409" s="5"/>
      <c r="AC3409" s="7"/>
      <c r="AD3409" s="5"/>
      <c r="AE3409" s="5"/>
      <c r="AF3409" s="5"/>
      <c r="AJ3409" s="5"/>
    </row>
    <row r="3410" spans="22:36">
      <c r="V3410" s="6"/>
      <c r="W3410" s="27"/>
      <c r="X3410" s="7"/>
      <c r="Y3410" s="7"/>
      <c r="AA3410" s="5"/>
      <c r="AC3410" s="7"/>
      <c r="AD3410" s="5"/>
      <c r="AE3410" s="5"/>
      <c r="AF3410" s="5"/>
      <c r="AJ3410" s="5"/>
    </row>
    <row r="3411" spans="22:36">
      <c r="V3411" s="6"/>
      <c r="W3411" s="27"/>
      <c r="X3411" s="7"/>
      <c r="Y3411" s="7"/>
      <c r="AA3411" s="5"/>
      <c r="AC3411" s="7"/>
      <c r="AD3411" s="5"/>
      <c r="AE3411" s="5"/>
      <c r="AF3411" s="5"/>
      <c r="AJ3411" s="5"/>
    </row>
    <row r="3412" spans="22:36">
      <c r="V3412" s="6"/>
      <c r="W3412" s="27"/>
      <c r="X3412" s="7"/>
      <c r="Y3412" s="7"/>
      <c r="AA3412" s="5"/>
      <c r="AC3412" s="7"/>
      <c r="AD3412" s="5"/>
      <c r="AE3412" s="5"/>
      <c r="AF3412" s="5"/>
      <c r="AJ3412" s="5"/>
    </row>
    <row r="3413" spans="22:36">
      <c r="V3413" s="6"/>
      <c r="W3413" s="27"/>
      <c r="X3413" s="7"/>
      <c r="Y3413" s="7"/>
      <c r="AA3413" s="5"/>
      <c r="AC3413" s="7"/>
      <c r="AD3413" s="5"/>
      <c r="AE3413" s="5"/>
      <c r="AF3413" s="5"/>
      <c r="AJ3413" s="5"/>
    </row>
    <row r="3414" spans="22:36">
      <c r="V3414" s="6"/>
      <c r="W3414" s="27"/>
      <c r="X3414" s="7"/>
      <c r="Y3414" s="7"/>
      <c r="AA3414" s="5"/>
      <c r="AC3414" s="7"/>
      <c r="AD3414" s="5"/>
      <c r="AE3414" s="5"/>
      <c r="AF3414" s="5"/>
      <c r="AJ3414" s="5"/>
    </row>
    <row r="3415" spans="22:36">
      <c r="V3415" s="6"/>
      <c r="W3415" s="27"/>
      <c r="X3415" s="7"/>
      <c r="Y3415" s="7"/>
      <c r="AA3415" s="5"/>
      <c r="AC3415" s="7"/>
      <c r="AD3415" s="5"/>
      <c r="AE3415" s="5"/>
      <c r="AF3415" s="5"/>
      <c r="AJ3415" s="5"/>
    </row>
    <row r="3416" spans="22:36">
      <c r="V3416" s="6"/>
      <c r="W3416" s="27"/>
      <c r="X3416" s="7"/>
      <c r="Y3416" s="7"/>
      <c r="AA3416" s="5"/>
      <c r="AC3416" s="7"/>
      <c r="AD3416" s="5"/>
      <c r="AE3416" s="5"/>
      <c r="AF3416" s="5"/>
      <c r="AJ3416" s="5"/>
    </row>
    <row r="3417" spans="22:36">
      <c r="V3417" s="6"/>
      <c r="W3417" s="27"/>
      <c r="X3417" s="7"/>
      <c r="Y3417" s="7"/>
      <c r="AA3417" s="5"/>
      <c r="AC3417" s="7"/>
      <c r="AD3417" s="5"/>
      <c r="AE3417" s="5"/>
      <c r="AF3417" s="5"/>
      <c r="AJ3417" s="5"/>
    </row>
    <row r="3418" spans="22:36">
      <c r="V3418" s="6"/>
      <c r="W3418" s="27"/>
      <c r="X3418" s="7"/>
      <c r="Y3418" s="7"/>
      <c r="AA3418" s="5"/>
      <c r="AC3418" s="7"/>
      <c r="AD3418" s="5"/>
      <c r="AE3418" s="5"/>
      <c r="AF3418" s="5"/>
      <c r="AJ3418" s="5"/>
    </row>
    <row r="3419" spans="22:36">
      <c r="V3419" s="6"/>
      <c r="W3419" s="27"/>
      <c r="X3419" s="7"/>
      <c r="Y3419" s="7"/>
      <c r="AA3419" s="5"/>
      <c r="AC3419" s="7"/>
      <c r="AD3419" s="5"/>
      <c r="AE3419" s="5"/>
      <c r="AF3419" s="5"/>
      <c r="AJ3419" s="5"/>
    </row>
    <row r="3420" spans="22:36">
      <c r="V3420" s="6"/>
      <c r="W3420" s="27"/>
      <c r="X3420" s="7"/>
      <c r="Y3420" s="7"/>
      <c r="AA3420" s="5"/>
      <c r="AC3420" s="7"/>
      <c r="AD3420" s="5"/>
      <c r="AE3420" s="5"/>
      <c r="AF3420" s="5"/>
      <c r="AJ3420" s="5"/>
    </row>
    <row r="3421" spans="22:36">
      <c r="V3421" s="6"/>
      <c r="W3421" s="27"/>
      <c r="X3421" s="7"/>
      <c r="Y3421" s="7"/>
      <c r="AA3421" s="5"/>
      <c r="AC3421" s="7"/>
      <c r="AD3421" s="5"/>
      <c r="AE3421" s="5"/>
      <c r="AF3421" s="5"/>
      <c r="AJ3421" s="5"/>
    </row>
    <row r="3422" spans="22:36">
      <c r="V3422" s="6"/>
      <c r="W3422" s="27"/>
      <c r="X3422" s="7"/>
      <c r="Y3422" s="7"/>
      <c r="AA3422" s="5"/>
      <c r="AC3422" s="7"/>
      <c r="AD3422" s="5"/>
      <c r="AE3422" s="5"/>
      <c r="AF3422" s="5"/>
      <c r="AJ3422" s="5"/>
    </row>
    <row r="3423" spans="22:36">
      <c r="V3423" s="6"/>
      <c r="W3423" s="27"/>
      <c r="X3423" s="7"/>
      <c r="Y3423" s="7"/>
      <c r="AA3423" s="5"/>
      <c r="AC3423" s="7"/>
      <c r="AD3423" s="5"/>
      <c r="AE3423" s="5"/>
      <c r="AF3423" s="5"/>
      <c r="AJ3423" s="5"/>
    </row>
    <row r="3424" spans="22:36">
      <c r="V3424" s="6"/>
      <c r="W3424" s="27"/>
      <c r="X3424" s="7"/>
      <c r="Y3424" s="7"/>
      <c r="AA3424" s="5"/>
      <c r="AC3424" s="7"/>
      <c r="AD3424" s="5"/>
      <c r="AE3424" s="5"/>
      <c r="AF3424" s="5"/>
      <c r="AJ3424" s="5"/>
    </row>
    <row r="3425" spans="22:36">
      <c r="V3425" s="6"/>
      <c r="W3425" s="27"/>
      <c r="X3425" s="7"/>
      <c r="Y3425" s="7"/>
      <c r="AA3425" s="5"/>
      <c r="AC3425" s="7"/>
      <c r="AD3425" s="5"/>
      <c r="AE3425" s="5"/>
      <c r="AF3425" s="5"/>
      <c r="AJ3425" s="5"/>
    </row>
    <row r="3426" spans="22:36">
      <c r="V3426" s="6"/>
      <c r="W3426" s="27"/>
      <c r="X3426" s="7"/>
      <c r="Y3426" s="7"/>
      <c r="AA3426" s="5"/>
      <c r="AC3426" s="7"/>
      <c r="AD3426" s="5"/>
      <c r="AE3426" s="5"/>
      <c r="AF3426" s="5"/>
      <c r="AJ3426" s="5"/>
    </row>
    <row r="3427" spans="22:36">
      <c r="V3427" s="6"/>
      <c r="W3427" s="27"/>
      <c r="X3427" s="7"/>
      <c r="Y3427" s="7"/>
      <c r="AA3427" s="5"/>
      <c r="AC3427" s="7"/>
      <c r="AD3427" s="5"/>
      <c r="AE3427" s="5"/>
      <c r="AF3427" s="5"/>
      <c r="AJ3427" s="5"/>
    </row>
    <row r="3428" spans="22:36">
      <c r="V3428" s="6"/>
      <c r="W3428" s="27"/>
      <c r="X3428" s="7"/>
      <c r="Y3428" s="7"/>
      <c r="AA3428" s="5"/>
      <c r="AC3428" s="7"/>
      <c r="AD3428" s="5"/>
      <c r="AE3428" s="5"/>
      <c r="AF3428" s="5"/>
      <c r="AJ3428" s="5"/>
    </row>
    <row r="3429" spans="22:36">
      <c r="V3429" s="6"/>
      <c r="W3429" s="27"/>
      <c r="X3429" s="7"/>
      <c r="Y3429" s="7"/>
      <c r="AA3429" s="5"/>
      <c r="AC3429" s="7"/>
      <c r="AD3429" s="5"/>
      <c r="AE3429" s="5"/>
      <c r="AF3429" s="5"/>
      <c r="AJ3429" s="5"/>
    </row>
    <row r="3430" spans="22:36">
      <c r="V3430" s="6"/>
      <c r="W3430" s="27"/>
      <c r="X3430" s="7"/>
      <c r="Y3430" s="7"/>
      <c r="AA3430" s="5"/>
      <c r="AC3430" s="7"/>
      <c r="AD3430" s="5"/>
      <c r="AE3430" s="5"/>
      <c r="AF3430" s="5"/>
      <c r="AJ3430" s="5"/>
    </row>
    <row r="3431" spans="22:36">
      <c r="V3431" s="6"/>
      <c r="W3431" s="27"/>
      <c r="X3431" s="7"/>
      <c r="Y3431" s="7"/>
      <c r="AA3431" s="5"/>
      <c r="AC3431" s="7"/>
      <c r="AD3431" s="5"/>
      <c r="AE3431" s="5"/>
      <c r="AF3431" s="5"/>
      <c r="AJ3431" s="5"/>
    </row>
    <row r="3432" spans="22:36">
      <c r="V3432" s="6"/>
      <c r="W3432" s="27"/>
      <c r="X3432" s="7"/>
      <c r="Y3432" s="7"/>
      <c r="AA3432" s="5"/>
      <c r="AC3432" s="7"/>
      <c r="AD3432" s="5"/>
      <c r="AE3432" s="5"/>
      <c r="AF3432" s="5"/>
      <c r="AJ3432" s="5"/>
    </row>
    <row r="3433" spans="22:36">
      <c r="V3433" s="6"/>
      <c r="W3433" s="27"/>
      <c r="X3433" s="7"/>
      <c r="Y3433" s="7"/>
      <c r="AA3433" s="5"/>
      <c r="AC3433" s="7"/>
      <c r="AD3433" s="5"/>
      <c r="AE3433" s="5"/>
      <c r="AF3433" s="5"/>
      <c r="AJ3433" s="5"/>
    </row>
    <row r="3434" spans="22:36">
      <c r="V3434" s="6"/>
      <c r="W3434" s="27"/>
      <c r="X3434" s="7"/>
      <c r="Y3434" s="7"/>
      <c r="AA3434" s="5"/>
      <c r="AC3434" s="7"/>
      <c r="AD3434" s="5"/>
      <c r="AE3434" s="5"/>
      <c r="AF3434" s="5"/>
      <c r="AJ3434" s="5"/>
    </row>
    <row r="3435" spans="22:36">
      <c r="V3435" s="6"/>
      <c r="W3435" s="27"/>
      <c r="X3435" s="7"/>
      <c r="Y3435" s="7"/>
      <c r="AA3435" s="5"/>
      <c r="AC3435" s="7"/>
      <c r="AD3435" s="5"/>
      <c r="AE3435" s="5"/>
      <c r="AF3435" s="5"/>
      <c r="AJ3435" s="5"/>
    </row>
    <row r="3436" spans="22:36">
      <c r="V3436" s="6"/>
      <c r="W3436" s="27"/>
      <c r="X3436" s="7"/>
      <c r="Y3436" s="7"/>
      <c r="AA3436" s="5"/>
      <c r="AC3436" s="7"/>
      <c r="AD3436" s="5"/>
      <c r="AE3436" s="5"/>
      <c r="AF3436" s="5"/>
      <c r="AJ3436" s="5"/>
    </row>
    <row r="3437" spans="22:36">
      <c r="V3437" s="6"/>
      <c r="W3437" s="27"/>
      <c r="X3437" s="7"/>
      <c r="Y3437" s="7"/>
      <c r="AA3437" s="5"/>
      <c r="AC3437" s="7"/>
      <c r="AD3437" s="5"/>
      <c r="AE3437" s="5"/>
      <c r="AF3437" s="5"/>
      <c r="AJ3437" s="5"/>
    </row>
    <row r="3438" spans="22:36">
      <c r="V3438" s="6"/>
      <c r="W3438" s="27"/>
      <c r="X3438" s="7"/>
      <c r="Y3438" s="7"/>
      <c r="AA3438" s="5"/>
      <c r="AC3438" s="7"/>
      <c r="AD3438" s="5"/>
      <c r="AE3438" s="5"/>
      <c r="AF3438" s="5"/>
      <c r="AJ3438" s="5"/>
    </row>
    <row r="3439" spans="22:36">
      <c r="V3439" s="6"/>
      <c r="W3439" s="27"/>
      <c r="X3439" s="7"/>
      <c r="Y3439" s="7"/>
      <c r="AA3439" s="5"/>
      <c r="AC3439" s="7"/>
      <c r="AD3439" s="5"/>
      <c r="AE3439" s="5"/>
      <c r="AF3439" s="5"/>
      <c r="AJ3439" s="5"/>
    </row>
    <row r="3440" spans="22:36">
      <c r="V3440" s="6"/>
      <c r="W3440" s="27"/>
      <c r="X3440" s="7"/>
      <c r="Y3440" s="7"/>
      <c r="AA3440" s="5"/>
      <c r="AC3440" s="7"/>
      <c r="AD3440" s="5"/>
      <c r="AE3440" s="5"/>
      <c r="AF3440" s="5"/>
      <c r="AJ3440" s="5"/>
    </row>
    <row r="3441" spans="22:36">
      <c r="V3441" s="6"/>
      <c r="W3441" s="27"/>
      <c r="X3441" s="7"/>
      <c r="Y3441" s="7"/>
      <c r="AA3441" s="5"/>
      <c r="AC3441" s="7"/>
      <c r="AD3441" s="5"/>
      <c r="AE3441" s="5"/>
      <c r="AF3441" s="5"/>
      <c r="AJ3441" s="5"/>
    </row>
    <row r="3442" spans="22:36">
      <c r="V3442" s="6"/>
      <c r="W3442" s="27"/>
      <c r="X3442" s="7"/>
      <c r="Y3442" s="7"/>
      <c r="AA3442" s="5"/>
      <c r="AC3442" s="7"/>
      <c r="AD3442" s="5"/>
      <c r="AE3442" s="5"/>
      <c r="AF3442" s="5"/>
      <c r="AJ3442" s="5"/>
    </row>
    <row r="3443" spans="22:36">
      <c r="V3443" s="6"/>
      <c r="W3443" s="27"/>
      <c r="X3443" s="7"/>
      <c r="Y3443" s="7"/>
      <c r="AA3443" s="5"/>
      <c r="AC3443" s="7"/>
      <c r="AD3443" s="5"/>
      <c r="AE3443" s="5"/>
      <c r="AF3443" s="5"/>
      <c r="AJ3443" s="5"/>
    </row>
    <row r="3444" spans="22:36">
      <c r="V3444" s="6"/>
      <c r="W3444" s="27"/>
      <c r="X3444" s="7"/>
      <c r="Y3444" s="7"/>
      <c r="AA3444" s="5"/>
      <c r="AC3444" s="7"/>
      <c r="AD3444" s="5"/>
      <c r="AE3444" s="5"/>
      <c r="AF3444" s="5"/>
      <c r="AJ3444" s="5"/>
    </row>
    <row r="3445" spans="22:36">
      <c r="V3445" s="6"/>
      <c r="W3445" s="27"/>
      <c r="X3445" s="7"/>
      <c r="Y3445" s="7"/>
      <c r="AA3445" s="5"/>
      <c r="AC3445" s="7"/>
      <c r="AD3445" s="5"/>
      <c r="AE3445" s="5"/>
      <c r="AF3445" s="5"/>
      <c r="AJ3445" s="5"/>
    </row>
    <row r="3446" spans="22:36">
      <c r="V3446" s="6"/>
      <c r="W3446" s="27"/>
      <c r="X3446" s="7"/>
      <c r="Y3446" s="7"/>
      <c r="AA3446" s="5"/>
      <c r="AC3446" s="7"/>
      <c r="AD3446" s="5"/>
      <c r="AE3446" s="5"/>
      <c r="AF3446" s="5"/>
      <c r="AJ3446" s="5"/>
    </row>
    <row r="3447" spans="22:36">
      <c r="V3447" s="6"/>
      <c r="W3447" s="27"/>
      <c r="X3447" s="7"/>
      <c r="Y3447" s="7"/>
      <c r="AA3447" s="5"/>
      <c r="AC3447" s="7"/>
      <c r="AD3447" s="5"/>
      <c r="AE3447" s="5"/>
      <c r="AF3447" s="5"/>
      <c r="AJ3447" s="5"/>
    </row>
    <row r="3448" spans="22:36">
      <c r="V3448" s="6"/>
      <c r="W3448" s="27"/>
      <c r="X3448" s="7"/>
      <c r="Y3448" s="7"/>
      <c r="AA3448" s="5"/>
      <c r="AC3448" s="7"/>
      <c r="AD3448" s="5"/>
      <c r="AE3448" s="5"/>
      <c r="AF3448" s="5"/>
      <c r="AJ3448" s="5"/>
    </row>
    <row r="3449" spans="22:36">
      <c r="V3449" s="6"/>
      <c r="W3449" s="27"/>
      <c r="X3449" s="7"/>
      <c r="Y3449" s="7"/>
      <c r="AA3449" s="5"/>
      <c r="AC3449" s="7"/>
      <c r="AD3449" s="5"/>
      <c r="AE3449" s="5"/>
      <c r="AF3449" s="5"/>
      <c r="AJ3449" s="5"/>
    </row>
    <row r="3450" spans="22:36">
      <c r="V3450" s="6"/>
      <c r="W3450" s="27"/>
      <c r="X3450" s="7"/>
      <c r="Y3450" s="7"/>
      <c r="AA3450" s="5"/>
      <c r="AC3450" s="7"/>
      <c r="AD3450" s="5"/>
      <c r="AE3450" s="5"/>
      <c r="AF3450" s="5"/>
      <c r="AJ3450" s="5"/>
    </row>
    <row r="3451" spans="22:36">
      <c r="V3451" s="6"/>
      <c r="W3451" s="27"/>
      <c r="X3451" s="7"/>
      <c r="Y3451" s="7"/>
      <c r="AA3451" s="5"/>
      <c r="AC3451" s="7"/>
      <c r="AD3451" s="5"/>
      <c r="AE3451" s="5"/>
      <c r="AF3451" s="5"/>
      <c r="AJ3451" s="5"/>
    </row>
    <row r="3452" spans="22:36">
      <c r="V3452" s="6"/>
      <c r="W3452" s="27"/>
      <c r="X3452" s="7"/>
      <c r="Y3452" s="7"/>
      <c r="AA3452" s="5"/>
      <c r="AC3452" s="7"/>
      <c r="AD3452" s="5"/>
      <c r="AE3452" s="5"/>
      <c r="AF3452" s="5"/>
      <c r="AJ3452" s="5"/>
    </row>
    <row r="3453" spans="22:36">
      <c r="V3453" s="6"/>
      <c r="W3453" s="27"/>
      <c r="X3453" s="7"/>
      <c r="Y3453" s="7"/>
      <c r="AA3453" s="5"/>
      <c r="AC3453" s="7"/>
      <c r="AD3453" s="5"/>
      <c r="AE3453" s="5"/>
      <c r="AF3453" s="5"/>
      <c r="AJ3453" s="5"/>
    </row>
    <row r="3454" spans="22:36">
      <c r="V3454" s="6"/>
      <c r="W3454" s="27"/>
      <c r="X3454" s="7"/>
      <c r="Y3454" s="7"/>
      <c r="AA3454" s="5"/>
      <c r="AC3454" s="7"/>
      <c r="AD3454" s="5"/>
      <c r="AE3454" s="5"/>
      <c r="AF3454" s="5"/>
      <c r="AJ3454" s="5"/>
    </row>
    <row r="3455" spans="22:36">
      <c r="V3455" s="6"/>
      <c r="W3455" s="27"/>
      <c r="X3455" s="7"/>
      <c r="Y3455" s="7"/>
      <c r="AA3455" s="5"/>
      <c r="AC3455" s="7"/>
      <c r="AD3455" s="5"/>
      <c r="AE3455" s="5"/>
      <c r="AF3455" s="5"/>
      <c r="AJ3455" s="5"/>
    </row>
    <row r="3456" spans="22:36">
      <c r="V3456" s="6"/>
      <c r="W3456" s="27"/>
      <c r="X3456" s="7"/>
      <c r="Y3456" s="7"/>
      <c r="AA3456" s="5"/>
      <c r="AC3456" s="7"/>
      <c r="AD3456" s="5"/>
      <c r="AE3456" s="5"/>
      <c r="AF3456" s="5"/>
      <c r="AJ3456" s="5"/>
    </row>
    <row r="3457" spans="22:36">
      <c r="V3457" s="6"/>
      <c r="W3457" s="27"/>
      <c r="X3457" s="7"/>
      <c r="Y3457" s="7"/>
      <c r="AA3457" s="5"/>
      <c r="AC3457" s="7"/>
      <c r="AD3457" s="5"/>
      <c r="AE3457" s="5"/>
      <c r="AF3457" s="5"/>
      <c r="AJ3457" s="5"/>
    </row>
    <row r="3458" spans="22:36">
      <c r="V3458" s="6"/>
      <c r="W3458" s="27"/>
      <c r="X3458" s="7"/>
      <c r="Y3458" s="7"/>
      <c r="AA3458" s="5"/>
      <c r="AC3458" s="7"/>
      <c r="AD3458" s="5"/>
      <c r="AE3458" s="5"/>
      <c r="AF3458" s="5"/>
      <c r="AJ3458" s="5"/>
    </row>
    <row r="3459" spans="22:36">
      <c r="V3459" s="6"/>
      <c r="W3459" s="27"/>
      <c r="X3459" s="7"/>
      <c r="Y3459" s="7"/>
      <c r="AA3459" s="5"/>
      <c r="AC3459" s="7"/>
      <c r="AD3459" s="5"/>
      <c r="AE3459" s="5"/>
      <c r="AF3459" s="5"/>
      <c r="AJ3459" s="5"/>
    </row>
    <row r="3460" spans="22:36">
      <c r="V3460" s="6"/>
      <c r="W3460" s="27"/>
      <c r="X3460" s="7"/>
      <c r="Y3460" s="7"/>
      <c r="AA3460" s="5"/>
      <c r="AC3460" s="7"/>
      <c r="AD3460" s="5"/>
      <c r="AE3460" s="5"/>
      <c r="AF3460" s="5"/>
      <c r="AJ3460" s="5"/>
    </row>
    <row r="3461" spans="22:36">
      <c r="V3461" s="6"/>
      <c r="W3461" s="27"/>
      <c r="X3461" s="7"/>
      <c r="Y3461" s="7"/>
      <c r="AA3461" s="5"/>
      <c r="AC3461" s="7"/>
      <c r="AD3461" s="5"/>
      <c r="AE3461" s="5"/>
      <c r="AF3461" s="5"/>
      <c r="AJ3461" s="5"/>
    </row>
    <row r="3462" spans="22:36">
      <c r="V3462" s="6"/>
      <c r="W3462" s="27"/>
      <c r="X3462" s="7"/>
      <c r="Y3462" s="7"/>
      <c r="AA3462" s="5"/>
      <c r="AC3462" s="7"/>
      <c r="AD3462" s="5"/>
      <c r="AE3462" s="5"/>
      <c r="AF3462" s="5"/>
      <c r="AJ3462" s="5"/>
    </row>
    <row r="3463" spans="22:36">
      <c r="V3463" s="6"/>
      <c r="W3463" s="27"/>
      <c r="X3463" s="7"/>
      <c r="Y3463" s="7"/>
      <c r="AA3463" s="5"/>
      <c r="AC3463" s="7"/>
      <c r="AD3463" s="5"/>
      <c r="AE3463" s="5"/>
      <c r="AF3463" s="5"/>
      <c r="AJ3463" s="5"/>
    </row>
    <row r="3464" spans="22:36">
      <c r="V3464" s="6"/>
      <c r="W3464" s="27"/>
      <c r="X3464" s="7"/>
      <c r="Y3464" s="7"/>
      <c r="AA3464" s="5"/>
      <c r="AC3464" s="7"/>
      <c r="AD3464" s="5"/>
      <c r="AE3464" s="5"/>
      <c r="AF3464" s="5"/>
      <c r="AJ3464" s="5"/>
    </row>
    <row r="3465" spans="22:36">
      <c r="V3465" s="6"/>
      <c r="W3465" s="27"/>
      <c r="X3465" s="7"/>
      <c r="Y3465" s="7"/>
      <c r="AA3465" s="5"/>
      <c r="AC3465" s="7"/>
      <c r="AD3465" s="5"/>
      <c r="AE3465" s="5"/>
      <c r="AF3465" s="5"/>
      <c r="AJ3465" s="5"/>
    </row>
    <row r="3466" spans="22:36">
      <c r="V3466" s="6"/>
      <c r="W3466" s="27"/>
      <c r="X3466" s="7"/>
      <c r="Y3466" s="7"/>
      <c r="AA3466" s="5"/>
      <c r="AC3466" s="7"/>
      <c r="AD3466" s="5"/>
      <c r="AE3466" s="5"/>
      <c r="AF3466" s="5"/>
      <c r="AJ3466" s="5"/>
    </row>
    <row r="3467" spans="22:36">
      <c r="V3467" s="6"/>
      <c r="W3467" s="27"/>
      <c r="X3467" s="7"/>
      <c r="Y3467" s="7"/>
      <c r="AA3467" s="5"/>
      <c r="AC3467" s="7"/>
      <c r="AD3467" s="5"/>
      <c r="AE3467" s="5"/>
      <c r="AF3467" s="5"/>
      <c r="AJ3467" s="5"/>
    </row>
    <row r="3468" spans="22:36">
      <c r="V3468" s="6"/>
      <c r="W3468" s="27"/>
      <c r="X3468" s="7"/>
      <c r="Y3468" s="7"/>
      <c r="AA3468" s="5"/>
      <c r="AC3468" s="7"/>
      <c r="AD3468" s="5"/>
      <c r="AE3468" s="5"/>
      <c r="AF3468" s="5"/>
      <c r="AJ3468" s="5"/>
    </row>
    <row r="3469" spans="22:36">
      <c r="V3469" s="6"/>
      <c r="W3469" s="27"/>
      <c r="X3469" s="7"/>
      <c r="Y3469" s="7"/>
      <c r="AA3469" s="5"/>
      <c r="AC3469" s="7"/>
      <c r="AD3469" s="5"/>
      <c r="AE3469" s="5"/>
      <c r="AF3469" s="5"/>
      <c r="AJ3469" s="5"/>
    </row>
    <row r="3470" spans="22:36">
      <c r="V3470" s="6"/>
      <c r="W3470" s="27"/>
      <c r="X3470" s="7"/>
      <c r="Y3470" s="7"/>
      <c r="AA3470" s="5"/>
      <c r="AC3470" s="7"/>
      <c r="AD3470" s="5"/>
      <c r="AE3470" s="5"/>
      <c r="AF3470" s="5"/>
      <c r="AJ3470" s="5"/>
    </row>
    <row r="3471" spans="22:36">
      <c r="V3471" s="6"/>
      <c r="W3471" s="27"/>
      <c r="X3471" s="7"/>
      <c r="Y3471" s="7"/>
      <c r="AA3471" s="5"/>
      <c r="AC3471" s="7"/>
      <c r="AD3471" s="5"/>
      <c r="AE3471" s="5"/>
      <c r="AF3471" s="5"/>
      <c r="AJ3471" s="5"/>
    </row>
    <row r="3472" spans="22:36">
      <c r="V3472" s="6"/>
      <c r="W3472" s="27"/>
      <c r="X3472" s="7"/>
      <c r="Y3472" s="7"/>
      <c r="AA3472" s="5"/>
      <c r="AC3472" s="7"/>
      <c r="AD3472" s="5"/>
      <c r="AE3472" s="5"/>
      <c r="AF3472" s="5"/>
      <c r="AJ3472" s="5"/>
    </row>
    <row r="3473" spans="22:36">
      <c r="V3473" s="6"/>
      <c r="W3473" s="27"/>
      <c r="X3473" s="7"/>
      <c r="Y3473" s="7"/>
      <c r="AA3473" s="5"/>
      <c r="AC3473" s="7"/>
      <c r="AD3473" s="5"/>
      <c r="AE3473" s="5"/>
      <c r="AF3473" s="5"/>
      <c r="AJ3473" s="5"/>
    </row>
    <row r="3474" spans="22:36">
      <c r="V3474" s="6"/>
      <c r="W3474" s="27"/>
      <c r="X3474" s="7"/>
      <c r="Y3474" s="7"/>
      <c r="AA3474" s="5"/>
      <c r="AC3474" s="7"/>
      <c r="AD3474" s="5"/>
      <c r="AE3474" s="5"/>
      <c r="AF3474" s="5"/>
      <c r="AJ3474" s="5"/>
    </row>
    <row r="3475" spans="22:36">
      <c r="V3475" s="6"/>
      <c r="W3475" s="27"/>
      <c r="X3475" s="7"/>
      <c r="Y3475" s="7"/>
      <c r="AA3475" s="5"/>
      <c r="AC3475" s="7"/>
      <c r="AD3475" s="5"/>
      <c r="AE3475" s="5"/>
      <c r="AF3475" s="5"/>
      <c r="AJ3475" s="5"/>
    </row>
    <row r="3476" spans="22:36">
      <c r="V3476" s="6"/>
      <c r="W3476" s="27"/>
      <c r="X3476" s="7"/>
      <c r="Y3476" s="7"/>
      <c r="AA3476" s="5"/>
      <c r="AC3476" s="7"/>
      <c r="AD3476" s="5"/>
      <c r="AE3476" s="5"/>
      <c r="AF3476" s="5"/>
      <c r="AJ3476" s="5"/>
    </row>
    <row r="3477" spans="22:36">
      <c r="V3477" s="6"/>
      <c r="W3477" s="27"/>
      <c r="X3477" s="7"/>
      <c r="Y3477" s="7"/>
      <c r="AA3477" s="5"/>
      <c r="AC3477" s="7"/>
      <c r="AD3477" s="5"/>
      <c r="AE3477" s="5"/>
      <c r="AF3477" s="5"/>
      <c r="AJ3477" s="5"/>
    </row>
    <row r="3478" spans="22:36">
      <c r="V3478" s="6"/>
      <c r="W3478" s="27"/>
      <c r="X3478" s="7"/>
      <c r="Y3478" s="7"/>
      <c r="AA3478" s="5"/>
      <c r="AC3478" s="7"/>
      <c r="AD3478" s="5"/>
      <c r="AE3478" s="5"/>
      <c r="AF3478" s="5"/>
      <c r="AJ3478" s="5"/>
    </row>
    <row r="3479" spans="22:36">
      <c r="V3479" s="6"/>
      <c r="W3479" s="27"/>
      <c r="X3479" s="7"/>
      <c r="Y3479" s="7"/>
      <c r="AA3479" s="5"/>
      <c r="AC3479" s="7"/>
      <c r="AD3479" s="5"/>
      <c r="AE3479" s="5"/>
      <c r="AF3479" s="5"/>
      <c r="AJ3479" s="5"/>
    </row>
    <row r="3480" spans="22:36">
      <c r="V3480" s="6"/>
      <c r="W3480" s="27"/>
      <c r="X3480" s="7"/>
      <c r="Y3480" s="7"/>
      <c r="AA3480" s="5"/>
      <c r="AC3480" s="7"/>
      <c r="AD3480" s="5"/>
      <c r="AE3480" s="5"/>
      <c r="AF3480" s="5"/>
      <c r="AJ3480" s="5"/>
    </row>
    <row r="3481" spans="22:36">
      <c r="V3481" s="6"/>
      <c r="W3481" s="27"/>
      <c r="X3481" s="7"/>
      <c r="Y3481" s="7"/>
      <c r="AA3481" s="5"/>
      <c r="AC3481" s="7"/>
      <c r="AD3481" s="5"/>
      <c r="AE3481" s="5"/>
      <c r="AF3481" s="5"/>
      <c r="AJ3481" s="5"/>
    </row>
    <row r="3482" spans="22:36">
      <c r="V3482" s="6"/>
      <c r="W3482" s="27"/>
      <c r="X3482" s="7"/>
      <c r="Y3482" s="7"/>
      <c r="AA3482" s="5"/>
      <c r="AC3482" s="7"/>
      <c r="AD3482" s="5"/>
      <c r="AE3482" s="5"/>
      <c r="AF3482" s="5"/>
      <c r="AJ3482" s="5"/>
    </row>
    <row r="3483" spans="22:36">
      <c r="V3483" s="6"/>
      <c r="W3483" s="27"/>
      <c r="X3483" s="7"/>
      <c r="Y3483" s="7"/>
      <c r="AA3483" s="5"/>
      <c r="AC3483" s="7"/>
      <c r="AD3483" s="5"/>
      <c r="AE3483" s="5"/>
      <c r="AF3483" s="5"/>
      <c r="AJ3483" s="5"/>
    </row>
    <row r="3484" spans="22:36">
      <c r="V3484" s="6"/>
      <c r="W3484" s="27"/>
      <c r="X3484" s="7"/>
      <c r="Y3484" s="7"/>
      <c r="AA3484" s="5"/>
      <c r="AC3484" s="7"/>
      <c r="AD3484" s="5"/>
      <c r="AE3484" s="5"/>
      <c r="AF3484" s="5"/>
      <c r="AJ3484" s="5"/>
    </row>
    <row r="3485" spans="22:36">
      <c r="V3485" s="6"/>
      <c r="W3485" s="27"/>
      <c r="X3485" s="7"/>
      <c r="Y3485" s="7"/>
      <c r="AA3485" s="5"/>
      <c r="AC3485" s="7"/>
      <c r="AD3485" s="5"/>
      <c r="AE3485" s="5"/>
      <c r="AF3485" s="5"/>
      <c r="AJ3485" s="5"/>
    </row>
    <row r="3486" spans="22:36">
      <c r="V3486" s="6"/>
      <c r="W3486" s="27"/>
      <c r="X3486" s="7"/>
      <c r="Y3486" s="7"/>
      <c r="AA3486" s="5"/>
      <c r="AC3486" s="7"/>
      <c r="AD3486" s="5"/>
      <c r="AE3486" s="5"/>
      <c r="AF3486" s="5"/>
      <c r="AJ3486" s="5"/>
    </row>
    <row r="3487" spans="22:36">
      <c r="V3487" s="6"/>
      <c r="W3487" s="27"/>
      <c r="X3487" s="7"/>
      <c r="Y3487" s="7"/>
      <c r="AA3487" s="5"/>
      <c r="AC3487" s="7"/>
      <c r="AD3487" s="5"/>
      <c r="AE3487" s="5"/>
      <c r="AF3487" s="5"/>
      <c r="AJ3487" s="5"/>
    </row>
    <row r="3488" spans="22:36">
      <c r="V3488" s="6"/>
      <c r="W3488" s="27"/>
      <c r="X3488" s="7"/>
      <c r="Y3488" s="7"/>
      <c r="AA3488" s="5"/>
      <c r="AC3488" s="7"/>
      <c r="AD3488" s="5"/>
      <c r="AE3488" s="5"/>
      <c r="AF3488" s="5"/>
      <c r="AJ3488" s="5"/>
    </row>
    <row r="3489" spans="22:36">
      <c r="V3489" s="6"/>
      <c r="W3489" s="27"/>
      <c r="X3489" s="7"/>
      <c r="Y3489" s="7"/>
      <c r="AA3489" s="5"/>
      <c r="AC3489" s="7"/>
      <c r="AD3489" s="5"/>
      <c r="AE3489" s="5"/>
      <c r="AF3489" s="5"/>
      <c r="AJ3489" s="5"/>
    </row>
    <row r="3490" spans="22:36">
      <c r="V3490" s="6"/>
      <c r="W3490" s="27"/>
      <c r="X3490" s="7"/>
      <c r="Y3490" s="7"/>
      <c r="AA3490" s="5"/>
      <c r="AC3490" s="7"/>
      <c r="AD3490" s="5"/>
      <c r="AE3490" s="5"/>
      <c r="AF3490" s="5"/>
      <c r="AJ3490" s="5"/>
    </row>
    <row r="3491" spans="22:36">
      <c r="V3491" s="6"/>
      <c r="W3491" s="27"/>
      <c r="X3491" s="7"/>
      <c r="Y3491" s="7"/>
      <c r="AA3491" s="5"/>
      <c r="AC3491" s="7"/>
      <c r="AD3491" s="5"/>
      <c r="AE3491" s="5"/>
      <c r="AF3491" s="5"/>
      <c r="AJ3491" s="5"/>
    </row>
    <row r="3492" spans="22:36">
      <c r="V3492" s="6"/>
      <c r="W3492" s="27"/>
      <c r="X3492" s="7"/>
      <c r="Y3492" s="7"/>
      <c r="AA3492" s="5"/>
      <c r="AC3492" s="7"/>
      <c r="AD3492" s="5"/>
      <c r="AE3492" s="5"/>
      <c r="AF3492" s="5"/>
      <c r="AJ3492" s="5"/>
    </row>
    <row r="3493" spans="22:36">
      <c r="V3493" s="6"/>
      <c r="W3493" s="27"/>
      <c r="X3493" s="7"/>
      <c r="Y3493" s="7"/>
      <c r="AA3493" s="5"/>
      <c r="AC3493" s="7"/>
      <c r="AD3493" s="5"/>
      <c r="AE3493" s="5"/>
      <c r="AF3493" s="5"/>
      <c r="AJ3493" s="5"/>
    </row>
    <row r="3494" spans="22:36">
      <c r="V3494" s="6"/>
      <c r="W3494" s="27"/>
      <c r="X3494" s="7"/>
      <c r="Y3494" s="7"/>
      <c r="AA3494" s="5"/>
      <c r="AC3494" s="7"/>
      <c r="AD3494" s="5"/>
      <c r="AE3494" s="5"/>
      <c r="AF3494" s="5"/>
      <c r="AJ3494" s="5"/>
    </row>
    <row r="3495" spans="22:36">
      <c r="V3495" s="6"/>
      <c r="W3495" s="27"/>
      <c r="X3495" s="7"/>
      <c r="Y3495" s="7"/>
      <c r="AA3495" s="5"/>
      <c r="AC3495" s="7"/>
      <c r="AD3495" s="5"/>
      <c r="AE3495" s="5"/>
      <c r="AF3495" s="5"/>
      <c r="AJ3495" s="5"/>
    </row>
    <row r="3496" spans="22:36">
      <c r="V3496" s="6"/>
      <c r="W3496" s="27"/>
      <c r="X3496" s="7"/>
      <c r="Y3496" s="7"/>
      <c r="AA3496" s="5"/>
      <c r="AC3496" s="7"/>
      <c r="AD3496" s="5"/>
      <c r="AE3496" s="5"/>
      <c r="AF3496" s="5"/>
      <c r="AJ3496" s="5"/>
    </row>
    <row r="3497" spans="22:36">
      <c r="V3497" s="6"/>
      <c r="W3497" s="27"/>
      <c r="X3497" s="7"/>
      <c r="Y3497" s="7"/>
      <c r="AA3497" s="5"/>
      <c r="AC3497" s="7"/>
      <c r="AD3497" s="5"/>
      <c r="AE3497" s="5"/>
      <c r="AF3497" s="5"/>
      <c r="AJ3497" s="5"/>
    </row>
    <row r="3498" spans="22:36">
      <c r="V3498" s="6"/>
      <c r="W3498" s="27"/>
      <c r="X3498" s="7"/>
      <c r="Y3498" s="7"/>
      <c r="AA3498" s="5"/>
      <c r="AC3498" s="7"/>
      <c r="AD3498" s="5"/>
      <c r="AE3498" s="5"/>
      <c r="AF3498" s="5"/>
      <c r="AJ3498" s="5"/>
    </row>
    <row r="3499" spans="22:36">
      <c r="V3499" s="6"/>
      <c r="W3499" s="27"/>
      <c r="X3499" s="7"/>
      <c r="Y3499" s="7"/>
      <c r="AA3499" s="5"/>
      <c r="AC3499" s="7"/>
      <c r="AD3499" s="5"/>
      <c r="AE3499" s="5"/>
      <c r="AF3499" s="5"/>
      <c r="AJ3499" s="5"/>
    </row>
    <row r="3500" spans="22:36">
      <c r="V3500" s="6"/>
      <c r="W3500" s="27"/>
      <c r="X3500" s="7"/>
      <c r="Y3500" s="7"/>
      <c r="AA3500" s="5"/>
      <c r="AC3500" s="7"/>
      <c r="AD3500" s="5"/>
      <c r="AE3500" s="5"/>
      <c r="AF3500" s="5"/>
      <c r="AJ3500" s="5"/>
    </row>
    <row r="3501" spans="22:36">
      <c r="V3501" s="6"/>
      <c r="W3501" s="27"/>
      <c r="X3501" s="7"/>
      <c r="Y3501" s="7"/>
      <c r="AA3501" s="5"/>
      <c r="AC3501" s="7"/>
      <c r="AD3501" s="5"/>
      <c r="AE3501" s="5"/>
      <c r="AF3501" s="5"/>
      <c r="AJ3501" s="5"/>
    </row>
    <row r="3502" spans="22:36">
      <c r="V3502" s="6"/>
      <c r="W3502" s="27"/>
      <c r="X3502" s="7"/>
      <c r="Y3502" s="7"/>
      <c r="AA3502" s="5"/>
      <c r="AC3502" s="7"/>
      <c r="AD3502" s="5"/>
      <c r="AE3502" s="5"/>
      <c r="AF3502" s="5"/>
      <c r="AJ3502" s="5"/>
    </row>
    <row r="3503" spans="22:36">
      <c r="V3503" s="6"/>
      <c r="W3503" s="27"/>
      <c r="X3503" s="7"/>
      <c r="Y3503" s="7"/>
      <c r="AA3503" s="5"/>
      <c r="AC3503" s="7"/>
      <c r="AD3503" s="5"/>
      <c r="AE3503" s="5"/>
      <c r="AF3503" s="5"/>
      <c r="AJ3503" s="5"/>
    </row>
    <row r="3504" spans="22:36">
      <c r="V3504" s="6"/>
      <c r="W3504" s="27"/>
      <c r="X3504" s="7"/>
      <c r="Y3504" s="7"/>
      <c r="AA3504" s="5"/>
      <c r="AC3504" s="7"/>
      <c r="AD3504" s="5"/>
      <c r="AE3504" s="5"/>
      <c r="AF3504" s="5"/>
      <c r="AJ3504" s="5"/>
    </row>
    <row r="3505" spans="22:36">
      <c r="V3505" s="6"/>
      <c r="W3505" s="27"/>
      <c r="X3505" s="7"/>
      <c r="Y3505" s="7"/>
      <c r="AA3505" s="5"/>
      <c r="AC3505" s="7"/>
      <c r="AD3505" s="5"/>
      <c r="AE3505" s="5"/>
      <c r="AF3505" s="5"/>
      <c r="AJ3505" s="5"/>
    </row>
    <row r="3506" spans="22:36">
      <c r="V3506" s="6"/>
      <c r="W3506" s="27"/>
      <c r="X3506" s="7"/>
      <c r="Y3506" s="7"/>
      <c r="AA3506" s="5"/>
      <c r="AC3506" s="7"/>
      <c r="AD3506" s="5"/>
      <c r="AE3506" s="5"/>
      <c r="AF3506" s="5"/>
      <c r="AJ3506" s="5"/>
    </row>
    <row r="3507" spans="22:36">
      <c r="V3507" s="6"/>
      <c r="W3507" s="27"/>
      <c r="X3507" s="7"/>
      <c r="Y3507" s="7"/>
      <c r="AA3507" s="5"/>
      <c r="AC3507" s="7"/>
      <c r="AD3507" s="5"/>
      <c r="AE3507" s="5"/>
      <c r="AF3507" s="5"/>
      <c r="AJ3507" s="5"/>
    </row>
    <row r="3508" spans="22:36">
      <c r="V3508" s="6"/>
      <c r="W3508" s="27"/>
      <c r="X3508" s="7"/>
      <c r="Y3508" s="7"/>
      <c r="AA3508" s="5"/>
      <c r="AC3508" s="7"/>
      <c r="AD3508" s="5"/>
      <c r="AE3508" s="5"/>
      <c r="AF3508" s="5"/>
      <c r="AJ3508" s="5"/>
    </row>
    <row r="3509" spans="22:36">
      <c r="V3509" s="6"/>
      <c r="W3509" s="27"/>
      <c r="X3509" s="7"/>
      <c r="Y3509" s="7"/>
      <c r="AA3509" s="5"/>
      <c r="AC3509" s="7"/>
      <c r="AD3509" s="5"/>
      <c r="AE3509" s="5"/>
      <c r="AF3509" s="5"/>
      <c r="AJ3509" s="5"/>
    </row>
    <row r="3510" spans="22:36">
      <c r="V3510" s="6"/>
      <c r="W3510" s="27"/>
      <c r="X3510" s="7"/>
      <c r="Y3510" s="7"/>
      <c r="AA3510" s="5"/>
      <c r="AC3510" s="7"/>
      <c r="AD3510" s="5"/>
      <c r="AE3510" s="5"/>
      <c r="AF3510" s="5"/>
      <c r="AJ3510" s="5"/>
    </row>
    <row r="3511" spans="22:36">
      <c r="V3511" s="6"/>
      <c r="W3511" s="27"/>
      <c r="X3511" s="7"/>
      <c r="Y3511" s="7"/>
      <c r="AA3511" s="5"/>
      <c r="AC3511" s="7"/>
      <c r="AD3511" s="5"/>
      <c r="AE3511" s="5"/>
      <c r="AF3511" s="5"/>
      <c r="AJ3511" s="5"/>
    </row>
    <row r="3512" spans="22:36">
      <c r="V3512" s="6"/>
      <c r="W3512" s="27"/>
      <c r="X3512" s="7"/>
      <c r="Y3512" s="7"/>
      <c r="AA3512" s="5"/>
      <c r="AC3512" s="7"/>
      <c r="AD3512" s="5"/>
      <c r="AE3512" s="5"/>
      <c r="AF3512" s="5"/>
      <c r="AJ3512" s="5"/>
    </row>
    <row r="3513" spans="22:36">
      <c r="V3513" s="6"/>
      <c r="W3513" s="27"/>
      <c r="X3513" s="7"/>
      <c r="Y3513" s="7"/>
      <c r="AA3513" s="5"/>
      <c r="AC3513" s="7"/>
      <c r="AD3513" s="5"/>
      <c r="AE3513" s="5"/>
      <c r="AF3513" s="5"/>
      <c r="AJ3513" s="5"/>
    </row>
    <row r="3514" spans="22:36">
      <c r="V3514" s="6"/>
      <c r="W3514" s="27"/>
      <c r="X3514" s="7"/>
      <c r="Y3514" s="7"/>
      <c r="AA3514" s="5"/>
      <c r="AC3514" s="7"/>
      <c r="AD3514" s="5"/>
      <c r="AE3514" s="5"/>
      <c r="AF3514" s="5"/>
      <c r="AJ3514" s="5"/>
    </row>
    <row r="3515" spans="22:36">
      <c r="V3515" s="6"/>
      <c r="W3515" s="27"/>
      <c r="X3515" s="7"/>
      <c r="Y3515" s="7"/>
      <c r="AA3515" s="5"/>
      <c r="AC3515" s="7"/>
      <c r="AD3515" s="5"/>
      <c r="AE3515" s="5"/>
      <c r="AF3515" s="5"/>
      <c r="AJ3515" s="5"/>
    </row>
    <row r="3516" spans="22:36">
      <c r="V3516" s="6"/>
      <c r="W3516" s="27"/>
      <c r="X3516" s="7"/>
      <c r="Y3516" s="7"/>
      <c r="AA3516" s="5"/>
      <c r="AC3516" s="7"/>
      <c r="AD3516" s="5"/>
      <c r="AE3516" s="5"/>
      <c r="AF3516" s="5"/>
      <c r="AJ3516" s="5"/>
    </row>
    <row r="3517" spans="22:36">
      <c r="V3517" s="6"/>
      <c r="W3517" s="27"/>
      <c r="X3517" s="7"/>
      <c r="Y3517" s="7"/>
      <c r="AA3517" s="5"/>
      <c r="AC3517" s="7"/>
      <c r="AD3517" s="5"/>
      <c r="AE3517" s="5"/>
      <c r="AF3517" s="5"/>
      <c r="AJ3517" s="5"/>
    </row>
    <row r="3518" spans="22:36">
      <c r="V3518" s="6"/>
      <c r="W3518" s="27"/>
      <c r="X3518" s="7"/>
      <c r="Y3518" s="7"/>
      <c r="AA3518" s="5"/>
      <c r="AC3518" s="7"/>
      <c r="AD3518" s="5"/>
      <c r="AE3518" s="5"/>
      <c r="AF3518" s="5"/>
      <c r="AJ3518" s="5"/>
    </row>
    <row r="3519" spans="22:36">
      <c r="V3519" s="6"/>
      <c r="W3519" s="27"/>
      <c r="X3519" s="7"/>
      <c r="Y3519" s="7"/>
      <c r="AA3519" s="5"/>
      <c r="AC3519" s="7"/>
      <c r="AD3519" s="5"/>
      <c r="AE3519" s="5"/>
      <c r="AF3519" s="5"/>
      <c r="AJ3519" s="5"/>
    </row>
    <row r="3520" spans="22:36">
      <c r="V3520" s="6"/>
      <c r="W3520" s="27"/>
      <c r="X3520" s="7"/>
      <c r="Y3520" s="7"/>
      <c r="AA3520" s="5"/>
      <c r="AC3520" s="7"/>
      <c r="AD3520" s="5"/>
      <c r="AE3520" s="5"/>
      <c r="AF3520" s="5"/>
      <c r="AJ3520" s="5"/>
    </row>
    <row r="3521" spans="22:36">
      <c r="V3521" s="6"/>
      <c r="W3521" s="27"/>
      <c r="X3521" s="7"/>
      <c r="Y3521" s="7"/>
      <c r="AA3521" s="5"/>
      <c r="AC3521" s="7"/>
      <c r="AD3521" s="5"/>
      <c r="AE3521" s="5"/>
      <c r="AF3521" s="5"/>
      <c r="AJ3521" s="5"/>
    </row>
    <row r="3522" spans="22:36">
      <c r="V3522" s="6"/>
      <c r="W3522" s="27"/>
      <c r="X3522" s="7"/>
      <c r="Y3522" s="7"/>
      <c r="AA3522" s="5"/>
      <c r="AC3522" s="7"/>
      <c r="AD3522" s="5"/>
      <c r="AE3522" s="5"/>
      <c r="AF3522" s="5"/>
      <c r="AJ3522" s="5"/>
    </row>
    <row r="3523" spans="22:36">
      <c r="V3523" s="6"/>
      <c r="W3523" s="27"/>
      <c r="X3523" s="7"/>
      <c r="Y3523" s="7"/>
      <c r="AA3523" s="5"/>
      <c r="AC3523" s="7"/>
      <c r="AD3523" s="5"/>
      <c r="AE3523" s="5"/>
      <c r="AF3523" s="5"/>
      <c r="AJ3523" s="5"/>
    </row>
    <row r="3524" spans="22:36">
      <c r="V3524" s="6"/>
      <c r="W3524" s="27"/>
      <c r="X3524" s="7"/>
      <c r="Y3524" s="7"/>
      <c r="AA3524" s="5"/>
      <c r="AC3524" s="7"/>
      <c r="AD3524" s="5"/>
      <c r="AE3524" s="5"/>
      <c r="AF3524" s="5"/>
      <c r="AJ3524" s="5"/>
    </row>
    <row r="3525" spans="22:36">
      <c r="V3525" s="6"/>
      <c r="W3525" s="27"/>
      <c r="X3525" s="7"/>
      <c r="Y3525" s="7"/>
      <c r="AA3525" s="5"/>
      <c r="AC3525" s="7"/>
      <c r="AD3525" s="5"/>
      <c r="AE3525" s="5"/>
      <c r="AF3525" s="5"/>
      <c r="AJ3525" s="5"/>
    </row>
    <row r="3526" spans="22:36">
      <c r="V3526" s="6"/>
      <c r="W3526" s="27"/>
      <c r="X3526" s="7"/>
      <c r="Y3526" s="7"/>
      <c r="AA3526" s="5"/>
      <c r="AC3526" s="7"/>
      <c r="AD3526" s="5"/>
      <c r="AE3526" s="5"/>
      <c r="AF3526" s="5"/>
      <c r="AJ3526" s="5"/>
    </row>
    <row r="3527" spans="22:36">
      <c r="V3527" s="6"/>
      <c r="W3527" s="27"/>
      <c r="X3527" s="7"/>
      <c r="Y3527" s="7"/>
      <c r="AA3527" s="5"/>
      <c r="AC3527" s="7"/>
      <c r="AD3527" s="5"/>
      <c r="AE3527" s="5"/>
      <c r="AF3527" s="5"/>
      <c r="AJ3527" s="5"/>
    </row>
    <row r="3528" spans="22:36">
      <c r="V3528" s="6"/>
      <c r="W3528" s="27"/>
      <c r="X3528" s="7"/>
      <c r="Y3528" s="7"/>
      <c r="AA3528" s="5"/>
      <c r="AC3528" s="7"/>
      <c r="AD3528" s="5"/>
      <c r="AE3528" s="5"/>
      <c r="AF3528" s="5"/>
      <c r="AJ3528" s="5"/>
    </row>
    <row r="3529" spans="22:36">
      <c r="V3529" s="6"/>
      <c r="W3529" s="27"/>
      <c r="X3529" s="7"/>
      <c r="Y3529" s="7"/>
      <c r="AA3529" s="5"/>
      <c r="AC3529" s="7"/>
      <c r="AD3529" s="5"/>
      <c r="AE3529" s="5"/>
      <c r="AF3529" s="5"/>
      <c r="AJ3529" s="5"/>
    </row>
    <row r="3530" spans="22:36">
      <c r="V3530" s="6"/>
      <c r="W3530" s="27"/>
      <c r="X3530" s="7"/>
      <c r="Y3530" s="7"/>
      <c r="AA3530" s="5"/>
      <c r="AC3530" s="7"/>
      <c r="AD3530" s="5"/>
      <c r="AE3530" s="5"/>
      <c r="AF3530" s="5"/>
      <c r="AJ3530" s="5"/>
    </row>
    <row r="3531" spans="22:36">
      <c r="V3531" s="6"/>
      <c r="W3531" s="27"/>
      <c r="X3531" s="7"/>
      <c r="Y3531" s="7"/>
      <c r="AA3531" s="5"/>
      <c r="AC3531" s="7"/>
      <c r="AD3531" s="5"/>
      <c r="AE3531" s="5"/>
      <c r="AF3531" s="5"/>
      <c r="AJ3531" s="5"/>
    </row>
    <row r="3532" spans="22:36">
      <c r="V3532" s="6"/>
      <c r="W3532" s="27"/>
      <c r="X3532" s="7"/>
      <c r="Y3532" s="7"/>
      <c r="AA3532" s="5"/>
      <c r="AC3532" s="7"/>
      <c r="AD3532" s="5"/>
      <c r="AE3532" s="5"/>
      <c r="AF3532" s="5"/>
      <c r="AJ3532" s="5"/>
    </row>
    <row r="3533" spans="22:36">
      <c r="V3533" s="6"/>
      <c r="W3533" s="27"/>
      <c r="X3533" s="7"/>
      <c r="Y3533" s="7"/>
      <c r="AA3533" s="5"/>
      <c r="AC3533" s="7"/>
      <c r="AD3533" s="5"/>
      <c r="AE3533" s="5"/>
      <c r="AF3533" s="5"/>
      <c r="AJ3533" s="5"/>
    </row>
    <row r="3534" spans="22:36">
      <c r="V3534" s="6"/>
      <c r="W3534" s="27"/>
      <c r="X3534" s="7"/>
      <c r="Y3534" s="7"/>
      <c r="AA3534" s="5"/>
      <c r="AC3534" s="7"/>
      <c r="AD3534" s="5"/>
      <c r="AE3534" s="5"/>
      <c r="AF3534" s="5"/>
      <c r="AJ3534" s="5"/>
    </row>
    <row r="3535" spans="22:36">
      <c r="V3535" s="6"/>
      <c r="W3535" s="27"/>
      <c r="X3535" s="7"/>
      <c r="Y3535" s="7"/>
      <c r="AA3535" s="5"/>
      <c r="AC3535" s="7"/>
      <c r="AD3535" s="5"/>
      <c r="AE3535" s="5"/>
      <c r="AF3535" s="5"/>
      <c r="AJ3535" s="5"/>
    </row>
    <row r="3536" spans="22:36">
      <c r="V3536" s="6"/>
      <c r="W3536" s="27"/>
      <c r="X3536" s="7"/>
      <c r="Y3536" s="7"/>
      <c r="AA3536" s="5"/>
      <c r="AC3536" s="7"/>
      <c r="AD3536" s="5"/>
      <c r="AE3536" s="5"/>
      <c r="AF3536" s="5"/>
      <c r="AJ3536" s="5"/>
    </row>
    <row r="3537" spans="22:36">
      <c r="V3537" s="6"/>
      <c r="W3537" s="27"/>
      <c r="X3537" s="7"/>
      <c r="Y3537" s="7"/>
      <c r="AA3537" s="5"/>
      <c r="AC3537" s="7"/>
      <c r="AD3537" s="5"/>
      <c r="AE3537" s="5"/>
      <c r="AF3537" s="5"/>
      <c r="AJ3537" s="5"/>
    </row>
    <row r="3538" spans="22:36">
      <c r="V3538" s="6"/>
      <c r="W3538" s="27"/>
      <c r="X3538" s="7"/>
      <c r="Y3538" s="7"/>
      <c r="AA3538" s="5"/>
      <c r="AC3538" s="7"/>
      <c r="AD3538" s="5"/>
      <c r="AE3538" s="5"/>
      <c r="AF3538" s="5"/>
      <c r="AJ3538" s="5"/>
    </row>
    <row r="3539" spans="22:36">
      <c r="V3539" s="6"/>
      <c r="W3539" s="27"/>
      <c r="X3539" s="7"/>
      <c r="Y3539" s="7"/>
      <c r="AA3539" s="5"/>
      <c r="AC3539" s="7"/>
      <c r="AD3539" s="5"/>
      <c r="AE3539" s="5"/>
      <c r="AF3539" s="5"/>
      <c r="AJ3539" s="5"/>
    </row>
    <row r="3540" spans="22:36">
      <c r="V3540" s="6"/>
      <c r="W3540" s="27"/>
      <c r="X3540" s="7"/>
      <c r="Y3540" s="7"/>
      <c r="AA3540" s="5"/>
      <c r="AC3540" s="7"/>
      <c r="AD3540" s="5"/>
      <c r="AE3540" s="5"/>
      <c r="AF3540" s="5"/>
      <c r="AJ3540" s="5"/>
    </row>
    <row r="3541" spans="22:36">
      <c r="V3541" s="6"/>
      <c r="W3541" s="27"/>
      <c r="X3541" s="7"/>
      <c r="Y3541" s="7"/>
      <c r="AA3541" s="5"/>
      <c r="AC3541" s="7"/>
      <c r="AD3541" s="5"/>
      <c r="AE3541" s="5"/>
      <c r="AF3541" s="5"/>
      <c r="AJ3541" s="5"/>
    </row>
    <row r="3542" spans="22:36">
      <c r="V3542" s="6"/>
      <c r="W3542" s="27"/>
      <c r="X3542" s="7"/>
      <c r="Y3542" s="7"/>
      <c r="AA3542" s="5"/>
      <c r="AC3542" s="7"/>
      <c r="AD3542" s="5"/>
      <c r="AE3542" s="5"/>
      <c r="AF3542" s="5"/>
      <c r="AJ3542" s="5"/>
    </row>
    <row r="3543" spans="22:36">
      <c r="V3543" s="6"/>
      <c r="W3543" s="27"/>
      <c r="X3543" s="7"/>
      <c r="Y3543" s="7"/>
      <c r="AA3543" s="5"/>
      <c r="AC3543" s="7"/>
      <c r="AD3543" s="5"/>
      <c r="AE3543" s="5"/>
      <c r="AF3543" s="5"/>
      <c r="AJ3543" s="5"/>
    </row>
    <row r="3544" spans="22:36">
      <c r="V3544" s="6"/>
      <c r="W3544" s="27"/>
      <c r="X3544" s="7"/>
      <c r="Y3544" s="7"/>
      <c r="AA3544" s="5"/>
      <c r="AC3544" s="7"/>
      <c r="AD3544" s="5"/>
      <c r="AE3544" s="5"/>
      <c r="AF3544" s="5"/>
      <c r="AJ3544" s="5"/>
    </row>
    <row r="3545" spans="22:36">
      <c r="V3545" s="6"/>
      <c r="W3545" s="27"/>
      <c r="X3545" s="7"/>
      <c r="Y3545" s="7"/>
      <c r="AA3545" s="5"/>
      <c r="AC3545" s="7"/>
      <c r="AD3545" s="5"/>
      <c r="AE3545" s="5"/>
      <c r="AF3545" s="5"/>
      <c r="AJ3545" s="5"/>
    </row>
    <row r="3546" spans="22:36">
      <c r="V3546" s="6"/>
      <c r="W3546" s="27"/>
      <c r="X3546" s="7"/>
      <c r="Y3546" s="7"/>
      <c r="AA3546" s="5"/>
      <c r="AC3546" s="7"/>
      <c r="AD3546" s="5"/>
      <c r="AE3546" s="5"/>
      <c r="AF3546" s="5"/>
      <c r="AJ3546" s="5"/>
    </row>
    <row r="3547" spans="22:36">
      <c r="V3547" s="6"/>
      <c r="W3547" s="27"/>
      <c r="X3547" s="7"/>
      <c r="Y3547" s="7"/>
      <c r="AA3547" s="5"/>
      <c r="AC3547" s="7"/>
      <c r="AD3547" s="5"/>
      <c r="AE3547" s="5"/>
      <c r="AF3547" s="5"/>
      <c r="AJ3547" s="5"/>
    </row>
    <row r="3548" spans="22:36">
      <c r="V3548" s="6"/>
      <c r="W3548" s="27"/>
      <c r="X3548" s="7"/>
      <c r="Y3548" s="7"/>
      <c r="AA3548" s="5"/>
      <c r="AC3548" s="7"/>
      <c r="AD3548" s="5"/>
      <c r="AE3548" s="5"/>
      <c r="AF3548" s="5"/>
      <c r="AJ3548" s="5"/>
    </row>
    <row r="3549" spans="22:36">
      <c r="V3549" s="6"/>
      <c r="W3549" s="27"/>
      <c r="X3549" s="7"/>
      <c r="Y3549" s="7"/>
      <c r="AA3549" s="5"/>
      <c r="AC3549" s="7"/>
      <c r="AD3549" s="5"/>
      <c r="AE3549" s="5"/>
      <c r="AF3549" s="5"/>
      <c r="AJ3549" s="5"/>
    </row>
    <row r="3550" spans="22:36">
      <c r="V3550" s="6"/>
      <c r="W3550" s="27"/>
      <c r="X3550" s="7"/>
      <c r="Y3550" s="7"/>
      <c r="AA3550" s="5"/>
      <c r="AC3550" s="7"/>
      <c r="AD3550" s="5"/>
      <c r="AE3550" s="5"/>
      <c r="AF3550" s="5"/>
      <c r="AJ3550" s="5"/>
    </row>
    <row r="3551" spans="22:36">
      <c r="V3551" s="6"/>
      <c r="W3551" s="27"/>
      <c r="X3551" s="7"/>
      <c r="Y3551" s="7"/>
      <c r="AA3551" s="5"/>
      <c r="AC3551" s="7"/>
      <c r="AD3551" s="5"/>
      <c r="AE3551" s="5"/>
      <c r="AF3551" s="5"/>
      <c r="AJ3551" s="5"/>
    </row>
    <row r="3552" spans="22:36">
      <c r="V3552" s="6"/>
      <c r="W3552" s="27"/>
      <c r="X3552" s="7"/>
      <c r="Y3552" s="7"/>
      <c r="AA3552" s="5"/>
      <c r="AC3552" s="7"/>
      <c r="AD3552" s="5"/>
      <c r="AE3552" s="5"/>
      <c r="AF3552" s="5"/>
      <c r="AJ3552" s="5"/>
    </row>
    <row r="3553" spans="22:36">
      <c r="V3553" s="6"/>
      <c r="W3553" s="27"/>
      <c r="X3553" s="7"/>
      <c r="Y3553" s="7"/>
      <c r="AA3553" s="5"/>
      <c r="AC3553" s="7"/>
      <c r="AD3553" s="5"/>
      <c r="AE3553" s="5"/>
      <c r="AF3553" s="5"/>
      <c r="AJ3553" s="5"/>
    </row>
    <row r="3554" spans="22:36">
      <c r="V3554" s="6"/>
      <c r="W3554" s="27"/>
      <c r="X3554" s="7"/>
      <c r="Y3554" s="7"/>
      <c r="AA3554" s="5"/>
      <c r="AC3554" s="7"/>
      <c r="AD3554" s="5"/>
      <c r="AE3554" s="5"/>
      <c r="AF3554" s="5"/>
      <c r="AJ3554" s="5"/>
    </row>
    <row r="3555" spans="22:36">
      <c r="V3555" s="6"/>
      <c r="W3555" s="27"/>
      <c r="X3555" s="7"/>
      <c r="Y3555" s="7"/>
      <c r="AA3555" s="5"/>
      <c r="AC3555" s="7"/>
      <c r="AD3555" s="5"/>
      <c r="AE3555" s="5"/>
      <c r="AF3555" s="5"/>
      <c r="AJ3555" s="5"/>
    </row>
    <row r="3556" spans="22:36">
      <c r="V3556" s="6"/>
      <c r="W3556" s="27"/>
      <c r="X3556" s="7"/>
      <c r="Y3556" s="7"/>
      <c r="AA3556" s="5"/>
      <c r="AC3556" s="7"/>
      <c r="AD3556" s="5"/>
      <c r="AE3556" s="5"/>
      <c r="AF3556" s="5"/>
      <c r="AJ3556" s="5"/>
    </row>
    <row r="3557" spans="22:36">
      <c r="V3557" s="6"/>
      <c r="W3557" s="27"/>
      <c r="X3557" s="7"/>
      <c r="Y3557" s="7"/>
      <c r="AA3557" s="5"/>
      <c r="AC3557" s="7"/>
      <c r="AD3557" s="5"/>
      <c r="AE3557" s="5"/>
      <c r="AF3557" s="5"/>
      <c r="AJ3557" s="5"/>
    </row>
    <row r="3558" spans="22:36">
      <c r="V3558" s="6"/>
      <c r="W3558" s="27"/>
      <c r="X3558" s="7"/>
      <c r="Y3558" s="7"/>
      <c r="AA3558" s="5"/>
      <c r="AC3558" s="7"/>
      <c r="AD3558" s="5"/>
      <c r="AE3558" s="5"/>
      <c r="AF3558" s="5"/>
      <c r="AJ3558" s="5"/>
    </row>
    <row r="3559" spans="22:36">
      <c r="V3559" s="6"/>
      <c r="W3559" s="27"/>
      <c r="X3559" s="7"/>
      <c r="Y3559" s="7"/>
      <c r="AA3559" s="5"/>
      <c r="AC3559" s="7"/>
      <c r="AD3559" s="5"/>
      <c r="AE3559" s="5"/>
      <c r="AF3559" s="5"/>
      <c r="AJ3559" s="5"/>
    </row>
    <row r="3560" spans="22:36">
      <c r="V3560" s="6"/>
      <c r="W3560" s="27"/>
      <c r="X3560" s="7"/>
      <c r="Y3560" s="7"/>
      <c r="AA3560" s="5"/>
      <c r="AC3560" s="7"/>
      <c r="AD3560" s="5"/>
      <c r="AE3560" s="5"/>
      <c r="AF3560" s="5"/>
      <c r="AJ3560" s="5"/>
    </row>
    <row r="3561" spans="22:36">
      <c r="V3561" s="6"/>
      <c r="W3561" s="27"/>
      <c r="X3561" s="7"/>
      <c r="Y3561" s="7"/>
      <c r="AA3561" s="5"/>
      <c r="AC3561" s="7"/>
      <c r="AD3561" s="5"/>
      <c r="AE3561" s="5"/>
      <c r="AF3561" s="5"/>
      <c r="AJ3561" s="5"/>
    </row>
    <row r="3562" spans="22:36">
      <c r="V3562" s="6"/>
      <c r="W3562" s="27"/>
      <c r="X3562" s="7"/>
      <c r="Y3562" s="7"/>
      <c r="AA3562" s="5"/>
      <c r="AC3562" s="7"/>
      <c r="AD3562" s="5"/>
      <c r="AE3562" s="5"/>
      <c r="AF3562" s="5"/>
      <c r="AJ3562" s="5"/>
    </row>
    <row r="3563" spans="22:36">
      <c r="V3563" s="6"/>
      <c r="W3563" s="27"/>
      <c r="X3563" s="7"/>
      <c r="Y3563" s="7"/>
      <c r="AA3563" s="5"/>
      <c r="AC3563" s="7"/>
      <c r="AD3563" s="5"/>
      <c r="AE3563" s="5"/>
      <c r="AF3563" s="5"/>
      <c r="AJ3563" s="5"/>
    </row>
    <row r="3564" spans="22:36">
      <c r="V3564" s="6"/>
      <c r="W3564" s="27"/>
      <c r="X3564" s="7"/>
      <c r="Y3564" s="7"/>
      <c r="AA3564" s="5"/>
      <c r="AC3564" s="7"/>
      <c r="AD3564" s="5"/>
      <c r="AE3564" s="5"/>
      <c r="AF3564" s="5"/>
      <c r="AJ3564" s="5"/>
    </row>
    <row r="3565" spans="22:36">
      <c r="V3565" s="6"/>
      <c r="W3565" s="27"/>
      <c r="X3565" s="7"/>
      <c r="Y3565" s="7"/>
      <c r="AA3565" s="5"/>
      <c r="AC3565" s="7"/>
      <c r="AD3565" s="5"/>
      <c r="AE3565" s="5"/>
      <c r="AF3565" s="5"/>
      <c r="AJ3565" s="5"/>
    </row>
    <row r="3566" spans="22:36">
      <c r="V3566" s="6"/>
      <c r="W3566" s="27"/>
      <c r="X3566" s="7"/>
      <c r="Y3566" s="7"/>
      <c r="AA3566" s="5"/>
      <c r="AC3566" s="7"/>
      <c r="AD3566" s="5"/>
      <c r="AE3566" s="5"/>
      <c r="AF3566" s="5"/>
      <c r="AJ3566" s="5"/>
    </row>
    <row r="3567" spans="22:36">
      <c r="V3567" s="6"/>
      <c r="W3567" s="27"/>
      <c r="X3567" s="7"/>
      <c r="Y3567" s="7"/>
      <c r="AA3567" s="5"/>
      <c r="AC3567" s="7"/>
      <c r="AD3567" s="5"/>
      <c r="AE3567" s="5"/>
      <c r="AF3567" s="5"/>
      <c r="AJ3567" s="5"/>
    </row>
    <row r="3568" spans="22:36">
      <c r="V3568" s="6"/>
      <c r="W3568" s="27"/>
      <c r="X3568" s="7"/>
      <c r="Y3568" s="7"/>
      <c r="AA3568" s="5"/>
      <c r="AC3568" s="7"/>
      <c r="AD3568" s="5"/>
      <c r="AE3568" s="5"/>
      <c r="AF3568" s="5"/>
      <c r="AJ3568" s="5"/>
    </row>
    <row r="3569" spans="22:36">
      <c r="V3569" s="6"/>
      <c r="W3569" s="27"/>
      <c r="X3569" s="7"/>
      <c r="Y3569" s="7"/>
      <c r="AA3569" s="5"/>
      <c r="AC3569" s="7"/>
      <c r="AD3569" s="5"/>
      <c r="AE3569" s="5"/>
      <c r="AF3569" s="5"/>
      <c r="AJ3569" s="5"/>
    </row>
    <row r="3570" spans="22:36">
      <c r="V3570" s="6"/>
      <c r="W3570" s="27"/>
      <c r="X3570" s="7"/>
      <c r="Y3570" s="7"/>
      <c r="AA3570" s="5"/>
      <c r="AC3570" s="7"/>
      <c r="AD3570" s="5"/>
      <c r="AE3570" s="5"/>
      <c r="AF3570" s="5"/>
      <c r="AJ3570" s="5"/>
    </row>
    <row r="3571" spans="22:36">
      <c r="V3571" s="6"/>
      <c r="W3571" s="27"/>
      <c r="X3571" s="7"/>
      <c r="Y3571" s="7"/>
      <c r="AA3571" s="5"/>
      <c r="AC3571" s="7"/>
      <c r="AD3571" s="5"/>
      <c r="AE3571" s="5"/>
      <c r="AF3571" s="5"/>
      <c r="AJ3571" s="5"/>
    </row>
    <row r="3572" spans="22:36">
      <c r="V3572" s="6"/>
      <c r="W3572" s="27"/>
      <c r="X3572" s="7"/>
      <c r="Y3572" s="7"/>
      <c r="AA3572" s="5"/>
      <c r="AC3572" s="7"/>
      <c r="AD3572" s="5"/>
      <c r="AE3572" s="5"/>
      <c r="AF3572" s="5"/>
      <c r="AJ3572" s="5"/>
    </row>
    <row r="3573" spans="22:36">
      <c r="V3573" s="6"/>
      <c r="W3573" s="27"/>
      <c r="X3573" s="7"/>
      <c r="Y3573" s="7"/>
      <c r="AA3573" s="5"/>
      <c r="AC3573" s="7"/>
      <c r="AD3573" s="5"/>
      <c r="AE3573" s="5"/>
      <c r="AF3573" s="5"/>
      <c r="AJ3573" s="5"/>
    </row>
    <row r="3574" spans="22:36">
      <c r="V3574" s="6"/>
      <c r="W3574" s="27"/>
      <c r="X3574" s="7"/>
      <c r="Y3574" s="7"/>
      <c r="AA3574" s="5"/>
      <c r="AC3574" s="7"/>
      <c r="AD3574" s="5"/>
      <c r="AE3574" s="5"/>
      <c r="AF3574" s="5"/>
      <c r="AJ3574" s="5"/>
    </row>
    <row r="3575" spans="22:36">
      <c r="V3575" s="6"/>
      <c r="W3575" s="27"/>
      <c r="X3575" s="7"/>
      <c r="Y3575" s="7"/>
      <c r="AA3575" s="5"/>
      <c r="AC3575" s="7"/>
      <c r="AD3575" s="5"/>
      <c r="AE3575" s="5"/>
      <c r="AF3575" s="5"/>
      <c r="AJ3575" s="5"/>
    </row>
    <row r="3576" spans="22:36">
      <c r="V3576" s="6"/>
      <c r="W3576" s="27"/>
      <c r="X3576" s="7"/>
      <c r="Y3576" s="7"/>
      <c r="AA3576" s="5"/>
      <c r="AC3576" s="7"/>
      <c r="AD3576" s="5"/>
      <c r="AE3576" s="5"/>
      <c r="AF3576" s="5"/>
      <c r="AJ3576" s="5"/>
    </row>
    <row r="3577" spans="22:36">
      <c r="V3577" s="6"/>
      <c r="W3577" s="27"/>
      <c r="X3577" s="7"/>
      <c r="Y3577" s="7"/>
      <c r="AA3577" s="5"/>
      <c r="AC3577" s="7"/>
      <c r="AD3577" s="5"/>
      <c r="AE3577" s="5"/>
      <c r="AF3577" s="5"/>
      <c r="AJ3577" s="5"/>
    </row>
    <row r="3578" spans="22:36">
      <c r="V3578" s="6"/>
      <c r="W3578" s="27"/>
      <c r="X3578" s="7"/>
      <c r="Y3578" s="7"/>
      <c r="AA3578" s="5"/>
      <c r="AC3578" s="7"/>
      <c r="AD3578" s="5"/>
      <c r="AE3578" s="5"/>
      <c r="AF3578" s="5"/>
      <c r="AJ3578" s="5"/>
    </row>
    <row r="3579" spans="22:36">
      <c r="V3579" s="6"/>
      <c r="W3579" s="27"/>
      <c r="X3579" s="7"/>
      <c r="Y3579" s="7"/>
      <c r="AA3579" s="5"/>
      <c r="AC3579" s="7"/>
      <c r="AD3579" s="5"/>
      <c r="AE3579" s="5"/>
      <c r="AF3579" s="5"/>
      <c r="AJ3579" s="5"/>
    </row>
    <row r="3580" spans="22:36">
      <c r="V3580" s="6"/>
      <c r="W3580" s="27"/>
      <c r="X3580" s="7"/>
      <c r="Y3580" s="7"/>
      <c r="AA3580" s="5"/>
      <c r="AC3580" s="7"/>
      <c r="AD3580" s="5"/>
      <c r="AE3580" s="5"/>
      <c r="AF3580" s="5"/>
      <c r="AJ3580" s="5"/>
    </row>
    <row r="3581" spans="22:36">
      <c r="V3581" s="6"/>
      <c r="W3581" s="27"/>
      <c r="X3581" s="7"/>
      <c r="Y3581" s="7"/>
      <c r="AA3581" s="5"/>
      <c r="AC3581" s="7"/>
      <c r="AD3581" s="5"/>
      <c r="AE3581" s="5"/>
      <c r="AF3581" s="5"/>
      <c r="AJ3581" s="5"/>
    </row>
    <row r="3582" spans="22:36">
      <c r="V3582" s="6"/>
      <c r="W3582" s="27"/>
      <c r="X3582" s="7"/>
      <c r="Y3582" s="7"/>
      <c r="AA3582" s="5"/>
      <c r="AC3582" s="7"/>
      <c r="AD3582" s="5"/>
      <c r="AE3582" s="5"/>
      <c r="AF3582" s="5"/>
      <c r="AJ3582" s="5"/>
    </row>
    <row r="3583" spans="22:36">
      <c r="V3583" s="6"/>
      <c r="W3583" s="27"/>
      <c r="X3583" s="7"/>
      <c r="Y3583" s="7"/>
      <c r="AA3583" s="5"/>
      <c r="AC3583" s="7"/>
      <c r="AD3583" s="5"/>
      <c r="AE3583" s="5"/>
      <c r="AF3583" s="5"/>
      <c r="AJ3583" s="5"/>
    </row>
    <row r="3584" spans="22:36">
      <c r="V3584" s="6"/>
      <c r="W3584" s="27"/>
      <c r="X3584" s="7"/>
      <c r="Y3584" s="7"/>
      <c r="AA3584" s="5"/>
      <c r="AC3584" s="7"/>
      <c r="AD3584" s="5"/>
      <c r="AE3584" s="5"/>
      <c r="AF3584" s="5"/>
      <c r="AJ3584" s="5"/>
    </row>
    <row r="3585" spans="22:36">
      <c r="V3585" s="6"/>
      <c r="W3585" s="27"/>
      <c r="X3585" s="7"/>
      <c r="Y3585" s="7"/>
      <c r="AA3585" s="5"/>
      <c r="AC3585" s="7"/>
      <c r="AD3585" s="5"/>
      <c r="AE3585" s="5"/>
      <c r="AF3585" s="5"/>
      <c r="AJ3585" s="5"/>
    </row>
    <row r="3586" spans="22:36">
      <c r="V3586" s="6"/>
      <c r="W3586" s="27"/>
      <c r="X3586" s="7"/>
      <c r="Y3586" s="7"/>
      <c r="AA3586" s="5"/>
      <c r="AC3586" s="7"/>
      <c r="AD3586" s="5"/>
      <c r="AE3586" s="5"/>
      <c r="AF3586" s="5"/>
      <c r="AJ3586" s="5"/>
    </row>
    <row r="3587" spans="22:36">
      <c r="V3587" s="6"/>
      <c r="W3587" s="27"/>
      <c r="X3587" s="7"/>
      <c r="Y3587" s="7"/>
      <c r="AA3587" s="5"/>
      <c r="AC3587" s="7"/>
      <c r="AD3587" s="5"/>
      <c r="AE3587" s="5"/>
      <c r="AF3587" s="5"/>
      <c r="AJ3587" s="5"/>
    </row>
    <row r="3588" spans="22:36">
      <c r="V3588" s="6"/>
      <c r="W3588" s="27"/>
      <c r="X3588" s="7"/>
      <c r="Y3588" s="7"/>
      <c r="AA3588" s="5"/>
      <c r="AC3588" s="7"/>
      <c r="AD3588" s="5"/>
      <c r="AE3588" s="5"/>
      <c r="AF3588" s="5"/>
      <c r="AJ3588" s="5"/>
    </row>
    <row r="3589" spans="22:36">
      <c r="V3589" s="6"/>
      <c r="W3589" s="27"/>
      <c r="X3589" s="7"/>
      <c r="Y3589" s="7"/>
      <c r="AA3589" s="5"/>
      <c r="AC3589" s="7"/>
      <c r="AD3589" s="5"/>
      <c r="AE3589" s="5"/>
      <c r="AF3589" s="5"/>
      <c r="AJ3589" s="5"/>
    </row>
    <row r="3590" spans="22:36">
      <c r="V3590" s="6"/>
      <c r="W3590" s="27"/>
      <c r="X3590" s="7"/>
      <c r="Y3590" s="7"/>
      <c r="AA3590" s="5"/>
      <c r="AC3590" s="7"/>
      <c r="AD3590" s="5"/>
      <c r="AE3590" s="5"/>
      <c r="AF3590" s="5"/>
      <c r="AJ3590" s="5"/>
    </row>
    <row r="3591" spans="22:36">
      <c r="V3591" s="6"/>
      <c r="W3591" s="27"/>
      <c r="X3591" s="7"/>
      <c r="Y3591" s="7"/>
      <c r="AA3591" s="5"/>
      <c r="AC3591" s="7"/>
      <c r="AD3591" s="5"/>
      <c r="AE3591" s="5"/>
      <c r="AF3591" s="5"/>
      <c r="AJ3591" s="5"/>
    </row>
    <row r="3592" spans="22:36">
      <c r="V3592" s="6"/>
      <c r="W3592" s="27"/>
      <c r="X3592" s="7"/>
      <c r="Y3592" s="7"/>
      <c r="AA3592" s="5"/>
      <c r="AC3592" s="7"/>
      <c r="AD3592" s="5"/>
      <c r="AE3592" s="5"/>
      <c r="AF3592" s="5"/>
      <c r="AJ3592" s="5"/>
    </row>
    <row r="3593" spans="22:36">
      <c r="V3593" s="6"/>
      <c r="W3593" s="27"/>
      <c r="X3593" s="7"/>
      <c r="Y3593" s="7"/>
      <c r="AA3593" s="5"/>
      <c r="AC3593" s="7"/>
      <c r="AD3593" s="5"/>
      <c r="AE3593" s="5"/>
      <c r="AF3593" s="5"/>
      <c r="AJ3593" s="5"/>
    </row>
    <row r="3594" spans="22:36">
      <c r="V3594" s="6"/>
      <c r="W3594" s="27"/>
      <c r="X3594" s="7"/>
      <c r="Y3594" s="7"/>
      <c r="AA3594" s="5"/>
      <c r="AC3594" s="7"/>
      <c r="AD3594" s="5"/>
      <c r="AE3594" s="5"/>
      <c r="AF3594" s="5"/>
      <c r="AJ3594" s="5"/>
    </row>
    <row r="3595" spans="22:36">
      <c r="V3595" s="6"/>
      <c r="W3595" s="27"/>
      <c r="X3595" s="7"/>
      <c r="Y3595" s="7"/>
      <c r="AA3595" s="5"/>
      <c r="AC3595" s="7"/>
      <c r="AD3595" s="5"/>
      <c r="AE3595" s="5"/>
      <c r="AF3595" s="5"/>
      <c r="AJ3595" s="5"/>
    </row>
    <row r="3596" spans="22:36">
      <c r="V3596" s="6"/>
      <c r="W3596" s="27"/>
      <c r="X3596" s="7"/>
      <c r="Y3596" s="7"/>
      <c r="AA3596" s="5"/>
      <c r="AC3596" s="7"/>
      <c r="AD3596" s="5"/>
      <c r="AE3596" s="5"/>
      <c r="AF3596" s="5"/>
      <c r="AJ3596" s="5"/>
    </row>
    <row r="3597" spans="22:36">
      <c r="V3597" s="6"/>
      <c r="W3597" s="27"/>
      <c r="X3597" s="7"/>
      <c r="Y3597" s="7"/>
      <c r="AA3597" s="5"/>
      <c r="AC3597" s="7"/>
      <c r="AD3597" s="5"/>
      <c r="AE3597" s="5"/>
      <c r="AF3597" s="5"/>
      <c r="AJ3597" s="5"/>
    </row>
    <row r="3598" spans="22:36">
      <c r="V3598" s="6"/>
      <c r="W3598" s="27"/>
      <c r="X3598" s="7"/>
      <c r="Y3598" s="7"/>
      <c r="AA3598" s="5"/>
      <c r="AC3598" s="7"/>
      <c r="AD3598" s="5"/>
      <c r="AE3598" s="5"/>
      <c r="AF3598" s="5"/>
      <c r="AJ3598" s="5"/>
    </row>
    <row r="3599" spans="22:36">
      <c r="V3599" s="6"/>
      <c r="W3599" s="27"/>
      <c r="X3599" s="7"/>
      <c r="Y3599" s="7"/>
      <c r="AA3599" s="5"/>
      <c r="AC3599" s="7"/>
      <c r="AD3599" s="5"/>
      <c r="AE3599" s="5"/>
      <c r="AF3599" s="5"/>
      <c r="AJ3599" s="5"/>
    </row>
    <row r="3600" spans="22:36">
      <c r="V3600" s="6"/>
      <c r="W3600" s="27"/>
      <c r="X3600" s="7"/>
      <c r="Y3600" s="7"/>
      <c r="AA3600" s="5"/>
      <c r="AC3600" s="7"/>
      <c r="AD3600" s="5"/>
      <c r="AE3600" s="5"/>
      <c r="AF3600" s="5"/>
      <c r="AJ3600" s="5"/>
    </row>
    <row r="3601" spans="22:36">
      <c r="V3601" s="6"/>
      <c r="W3601" s="27"/>
      <c r="X3601" s="7"/>
      <c r="Y3601" s="7"/>
      <c r="AA3601" s="5"/>
      <c r="AC3601" s="7"/>
      <c r="AD3601" s="5"/>
      <c r="AE3601" s="5"/>
      <c r="AF3601" s="5"/>
      <c r="AJ3601" s="5"/>
    </row>
    <row r="3602" spans="22:36">
      <c r="V3602" s="6"/>
      <c r="W3602" s="27"/>
      <c r="X3602" s="7"/>
      <c r="Y3602" s="7"/>
      <c r="AA3602" s="5"/>
      <c r="AC3602" s="7"/>
      <c r="AD3602" s="5"/>
      <c r="AE3602" s="5"/>
      <c r="AF3602" s="5"/>
      <c r="AJ3602" s="5"/>
    </row>
    <row r="3603" spans="22:36">
      <c r="V3603" s="6"/>
      <c r="W3603" s="27"/>
      <c r="X3603" s="7"/>
      <c r="Y3603" s="7"/>
      <c r="AA3603" s="5"/>
      <c r="AC3603" s="7"/>
      <c r="AD3603" s="5"/>
      <c r="AE3603" s="5"/>
      <c r="AF3603" s="5"/>
      <c r="AJ3603" s="5"/>
    </row>
    <row r="3604" spans="22:36">
      <c r="V3604" s="6"/>
      <c r="W3604" s="27"/>
      <c r="X3604" s="7"/>
      <c r="Y3604" s="7"/>
      <c r="AA3604" s="5"/>
      <c r="AC3604" s="7"/>
      <c r="AD3604" s="5"/>
      <c r="AE3604" s="5"/>
      <c r="AF3604" s="5"/>
      <c r="AJ3604" s="5"/>
    </row>
    <row r="3605" spans="22:36">
      <c r="V3605" s="6"/>
      <c r="W3605" s="27"/>
      <c r="X3605" s="7"/>
      <c r="Y3605" s="7"/>
      <c r="AA3605" s="5"/>
      <c r="AC3605" s="7"/>
      <c r="AD3605" s="5"/>
      <c r="AE3605" s="5"/>
      <c r="AF3605" s="5"/>
      <c r="AJ3605" s="5"/>
    </row>
    <row r="3606" spans="22:36">
      <c r="V3606" s="6"/>
      <c r="W3606" s="27"/>
      <c r="X3606" s="7"/>
      <c r="Y3606" s="7"/>
      <c r="AA3606" s="5"/>
      <c r="AC3606" s="7"/>
      <c r="AD3606" s="5"/>
      <c r="AE3606" s="5"/>
      <c r="AF3606" s="5"/>
      <c r="AJ3606" s="5"/>
    </row>
    <row r="3607" spans="22:36">
      <c r="V3607" s="6"/>
      <c r="W3607" s="27"/>
      <c r="X3607" s="7"/>
      <c r="Y3607" s="7"/>
      <c r="AA3607" s="5"/>
      <c r="AC3607" s="7"/>
      <c r="AD3607" s="5"/>
      <c r="AE3607" s="5"/>
      <c r="AF3607" s="5"/>
      <c r="AJ3607" s="5"/>
    </row>
    <row r="3608" spans="22:36">
      <c r="V3608" s="6"/>
      <c r="W3608" s="27"/>
      <c r="X3608" s="7"/>
      <c r="Y3608" s="7"/>
      <c r="AA3608" s="5"/>
      <c r="AC3608" s="7"/>
      <c r="AD3608" s="5"/>
      <c r="AE3608" s="5"/>
      <c r="AF3608" s="5"/>
      <c r="AJ3608" s="5"/>
    </row>
    <row r="3609" spans="22:36">
      <c r="V3609" s="6"/>
      <c r="W3609" s="27"/>
      <c r="X3609" s="7"/>
      <c r="Y3609" s="7"/>
      <c r="AA3609" s="5"/>
      <c r="AC3609" s="7"/>
      <c r="AD3609" s="5"/>
      <c r="AE3609" s="5"/>
      <c r="AF3609" s="5"/>
      <c r="AJ3609" s="5"/>
    </row>
    <row r="3610" spans="22:36">
      <c r="V3610" s="6"/>
      <c r="W3610" s="27"/>
      <c r="X3610" s="7"/>
      <c r="Y3610" s="7"/>
      <c r="AA3610" s="5"/>
      <c r="AC3610" s="7"/>
      <c r="AD3610" s="5"/>
      <c r="AE3610" s="5"/>
      <c r="AF3610" s="5"/>
      <c r="AJ3610" s="5"/>
    </row>
    <row r="3611" spans="22:36">
      <c r="V3611" s="6"/>
      <c r="W3611" s="27"/>
      <c r="X3611" s="7"/>
      <c r="Y3611" s="7"/>
      <c r="AA3611" s="5"/>
      <c r="AC3611" s="7"/>
      <c r="AD3611" s="5"/>
      <c r="AE3611" s="5"/>
      <c r="AF3611" s="5"/>
      <c r="AJ3611" s="5"/>
    </row>
    <row r="3612" spans="22:36">
      <c r="V3612" s="6"/>
      <c r="W3612" s="27"/>
      <c r="X3612" s="7"/>
      <c r="Y3612" s="7"/>
      <c r="AA3612" s="5"/>
      <c r="AC3612" s="7"/>
      <c r="AD3612" s="5"/>
      <c r="AE3612" s="5"/>
      <c r="AF3612" s="5"/>
      <c r="AJ3612" s="5"/>
    </row>
    <row r="3613" spans="22:36">
      <c r="V3613" s="6"/>
      <c r="W3613" s="27"/>
      <c r="X3613" s="7"/>
      <c r="Y3613" s="7"/>
      <c r="AA3613" s="5"/>
      <c r="AC3613" s="7"/>
      <c r="AD3613" s="5"/>
      <c r="AE3613" s="5"/>
      <c r="AF3613" s="5"/>
      <c r="AJ3613" s="5"/>
    </row>
    <row r="3614" spans="22:36">
      <c r="V3614" s="6"/>
      <c r="W3614" s="27"/>
      <c r="X3614" s="7"/>
      <c r="Y3614" s="7"/>
      <c r="AA3614" s="5"/>
      <c r="AC3614" s="7"/>
      <c r="AD3614" s="5"/>
      <c r="AE3614" s="5"/>
      <c r="AF3614" s="5"/>
      <c r="AJ3614" s="5"/>
    </row>
    <row r="3615" spans="22:36">
      <c r="V3615" s="6"/>
      <c r="W3615" s="27"/>
      <c r="X3615" s="7"/>
      <c r="Y3615" s="7"/>
      <c r="AA3615" s="5"/>
      <c r="AC3615" s="7"/>
      <c r="AD3615" s="5"/>
      <c r="AE3615" s="5"/>
      <c r="AF3615" s="5"/>
      <c r="AJ3615" s="5"/>
    </row>
    <row r="3616" spans="22:36">
      <c r="V3616" s="6"/>
      <c r="W3616" s="27"/>
      <c r="X3616" s="7"/>
      <c r="Y3616" s="7"/>
      <c r="AA3616" s="5"/>
      <c r="AC3616" s="7"/>
      <c r="AD3616" s="5"/>
      <c r="AE3616" s="5"/>
      <c r="AF3616" s="5"/>
      <c r="AJ3616" s="5"/>
    </row>
    <row r="3617" spans="22:36">
      <c r="V3617" s="6"/>
      <c r="W3617" s="27"/>
      <c r="X3617" s="7"/>
      <c r="Y3617" s="7"/>
      <c r="AA3617" s="5"/>
      <c r="AC3617" s="7"/>
      <c r="AD3617" s="5"/>
      <c r="AE3617" s="5"/>
      <c r="AF3617" s="5"/>
      <c r="AJ3617" s="5"/>
    </row>
    <row r="3618" spans="22:36">
      <c r="V3618" s="6"/>
      <c r="W3618" s="27"/>
      <c r="X3618" s="7"/>
      <c r="Y3618" s="7"/>
      <c r="AA3618" s="5"/>
      <c r="AC3618" s="7"/>
      <c r="AD3618" s="5"/>
      <c r="AE3618" s="5"/>
      <c r="AF3618" s="5"/>
      <c r="AJ3618" s="5"/>
    </row>
    <row r="3619" spans="22:36">
      <c r="V3619" s="6"/>
      <c r="W3619" s="27"/>
      <c r="X3619" s="7"/>
      <c r="Y3619" s="7"/>
      <c r="AA3619" s="5"/>
      <c r="AC3619" s="7"/>
      <c r="AD3619" s="5"/>
      <c r="AE3619" s="5"/>
      <c r="AF3619" s="5"/>
      <c r="AJ3619" s="5"/>
    </row>
    <row r="3620" spans="22:36">
      <c r="V3620" s="6"/>
      <c r="W3620" s="27"/>
      <c r="X3620" s="7"/>
      <c r="Y3620" s="7"/>
      <c r="AA3620" s="5"/>
      <c r="AC3620" s="7"/>
      <c r="AD3620" s="5"/>
      <c r="AE3620" s="5"/>
      <c r="AF3620" s="5"/>
      <c r="AJ3620" s="5"/>
    </row>
    <row r="3621" spans="22:36">
      <c r="V3621" s="6"/>
      <c r="W3621" s="27"/>
      <c r="X3621" s="7"/>
      <c r="Y3621" s="7"/>
      <c r="AA3621" s="5"/>
      <c r="AC3621" s="7"/>
      <c r="AD3621" s="5"/>
      <c r="AE3621" s="5"/>
      <c r="AF3621" s="5"/>
      <c r="AJ3621" s="5"/>
    </row>
    <row r="3622" spans="22:36">
      <c r="V3622" s="6"/>
      <c r="W3622" s="27"/>
      <c r="X3622" s="7"/>
      <c r="Y3622" s="7"/>
      <c r="AA3622" s="5"/>
      <c r="AC3622" s="7"/>
      <c r="AD3622" s="5"/>
      <c r="AE3622" s="5"/>
      <c r="AF3622" s="5"/>
      <c r="AJ3622" s="5"/>
    </row>
    <row r="3623" spans="22:36">
      <c r="V3623" s="6"/>
      <c r="W3623" s="27"/>
      <c r="X3623" s="7"/>
      <c r="Y3623" s="7"/>
      <c r="AA3623" s="5"/>
      <c r="AC3623" s="7"/>
      <c r="AD3623" s="5"/>
      <c r="AE3623" s="5"/>
      <c r="AF3623" s="5"/>
      <c r="AJ3623" s="5"/>
    </row>
    <row r="3624" spans="22:36">
      <c r="V3624" s="6"/>
      <c r="W3624" s="27"/>
      <c r="X3624" s="7"/>
      <c r="Y3624" s="7"/>
      <c r="AA3624" s="5"/>
      <c r="AC3624" s="7"/>
      <c r="AD3624" s="5"/>
      <c r="AE3624" s="5"/>
      <c r="AF3624" s="5"/>
      <c r="AJ3624" s="5"/>
    </row>
    <row r="3625" spans="22:36">
      <c r="V3625" s="6"/>
      <c r="W3625" s="27"/>
      <c r="X3625" s="7"/>
      <c r="Y3625" s="7"/>
      <c r="AA3625" s="5"/>
      <c r="AC3625" s="7"/>
      <c r="AD3625" s="5"/>
      <c r="AE3625" s="5"/>
      <c r="AF3625" s="5"/>
      <c r="AJ3625" s="5"/>
    </row>
    <row r="3626" spans="22:36">
      <c r="V3626" s="6"/>
      <c r="W3626" s="27"/>
      <c r="X3626" s="7"/>
      <c r="Y3626" s="7"/>
      <c r="AA3626" s="5"/>
      <c r="AC3626" s="7"/>
      <c r="AD3626" s="5"/>
      <c r="AE3626" s="5"/>
      <c r="AF3626" s="5"/>
      <c r="AJ3626" s="5"/>
    </row>
    <row r="3627" spans="22:36">
      <c r="V3627" s="6"/>
      <c r="W3627" s="27"/>
      <c r="X3627" s="7"/>
      <c r="Y3627" s="7"/>
      <c r="AA3627" s="5"/>
      <c r="AC3627" s="7"/>
      <c r="AD3627" s="5"/>
      <c r="AE3627" s="5"/>
      <c r="AF3627" s="5"/>
      <c r="AJ3627" s="5"/>
    </row>
    <row r="3628" spans="22:36">
      <c r="V3628" s="6"/>
      <c r="W3628" s="27"/>
      <c r="X3628" s="7"/>
      <c r="Y3628" s="7"/>
      <c r="AA3628" s="5"/>
      <c r="AC3628" s="7"/>
      <c r="AD3628" s="5"/>
      <c r="AE3628" s="5"/>
      <c r="AF3628" s="5"/>
      <c r="AJ3628" s="5"/>
    </row>
    <row r="3629" spans="22:36">
      <c r="V3629" s="6"/>
      <c r="W3629" s="27"/>
      <c r="X3629" s="7"/>
      <c r="Y3629" s="7"/>
      <c r="AA3629" s="5"/>
      <c r="AC3629" s="7"/>
      <c r="AD3629" s="5"/>
      <c r="AE3629" s="5"/>
      <c r="AF3629" s="5"/>
      <c r="AJ3629" s="5"/>
    </row>
    <row r="3630" spans="22:36">
      <c r="V3630" s="6"/>
      <c r="W3630" s="27"/>
      <c r="X3630" s="7"/>
      <c r="Y3630" s="7"/>
      <c r="AA3630" s="5"/>
      <c r="AC3630" s="7"/>
      <c r="AD3630" s="5"/>
      <c r="AE3630" s="5"/>
      <c r="AF3630" s="5"/>
      <c r="AJ3630" s="5"/>
    </row>
    <row r="3631" spans="22:36">
      <c r="V3631" s="6"/>
      <c r="W3631" s="27"/>
      <c r="X3631" s="7"/>
      <c r="Y3631" s="7"/>
      <c r="AA3631" s="5"/>
      <c r="AC3631" s="7"/>
      <c r="AD3631" s="5"/>
      <c r="AE3631" s="5"/>
      <c r="AF3631" s="5"/>
      <c r="AJ3631" s="5"/>
    </row>
    <row r="3632" spans="22:36">
      <c r="V3632" s="6"/>
      <c r="W3632" s="27"/>
      <c r="X3632" s="7"/>
      <c r="Y3632" s="7"/>
      <c r="AA3632" s="5"/>
      <c r="AC3632" s="7"/>
      <c r="AD3632" s="5"/>
      <c r="AE3632" s="5"/>
      <c r="AF3632" s="5"/>
      <c r="AJ3632" s="5"/>
    </row>
    <row r="3633" spans="22:36">
      <c r="V3633" s="6"/>
      <c r="W3633" s="27"/>
      <c r="X3633" s="7"/>
      <c r="Y3633" s="7"/>
      <c r="AA3633" s="5"/>
      <c r="AC3633" s="7"/>
      <c r="AD3633" s="5"/>
      <c r="AE3633" s="5"/>
      <c r="AF3633" s="5"/>
      <c r="AJ3633" s="5"/>
    </row>
    <row r="3634" spans="22:36">
      <c r="V3634" s="6"/>
      <c r="W3634" s="27"/>
      <c r="X3634" s="7"/>
      <c r="Y3634" s="7"/>
      <c r="AA3634" s="5"/>
      <c r="AC3634" s="7"/>
      <c r="AD3634" s="5"/>
      <c r="AE3634" s="5"/>
      <c r="AF3634" s="5"/>
      <c r="AJ3634" s="5"/>
    </row>
    <row r="3635" spans="22:36">
      <c r="V3635" s="6"/>
      <c r="W3635" s="27"/>
      <c r="X3635" s="7"/>
      <c r="Y3635" s="7"/>
      <c r="AA3635" s="5"/>
      <c r="AC3635" s="7"/>
      <c r="AD3635" s="5"/>
      <c r="AE3635" s="5"/>
      <c r="AF3635" s="5"/>
      <c r="AJ3635" s="5"/>
    </row>
    <row r="3636" spans="22:36">
      <c r="V3636" s="6"/>
      <c r="W3636" s="27"/>
      <c r="X3636" s="7"/>
      <c r="Y3636" s="7"/>
      <c r="AA3636" s="5"/>
      <c r="AC3636" s="7"/>
      <c r="AD3636" s="5"/>
      <c r="AE3636" s="5"/>
      <c r="AF3636" s="5"/>
      <c r="AJ3636" s="5"/>
    </row>
    <row r="3637" spans="22:36">
      <c r="V3637" s="6"/>
      <c r="W3637" s="27"/>
      <c r="X3637" s="7"/>
      <c r="Y3637" s="7"/>
      <c r="AA3637" s="5"/>
      <c r="AC3637" s="7"/>
      <c r="AD3637" s="5"/>
      <c r="AE3637" s="5"/>
      <c r="AF3637" s="5"/>
      <c r="AJ3637" s="5"/>
    </row>
    <row r="3638" spans="22:36">
      <c r="V3638" s="6"/>
      <c r="W3638" s="27"/>
      <c r="X3638" s="7"/>
      <c r="Y3638" s="7"/>
      <c r="AA3638" s="5"/>
      <c r="AC3638" s="7"/>
      <c r="AD3638" s="5"/>
      <c r="AE3638" s="5"/>
      <c r="AF3638" s="5"/>
      <c r="AJ3638" s="5"/>
    </row>
    <row r="3639" spans="22:36">
      <c r="V3639" s="6"/>
      <c r="W3639" s="27"/>
      <c r="X3639" s="7"/>
      <c r="Y3639" s="7"/>
      <c r="AA3639" s="5"/>
      <c r="AC3639" s="7"/>
      <c r="AD3639" s="5"/>
      <c r="AE3639" s="5"/>
      <c r="AF3639" s="5"/>
      <c r="AJ3639" s="5"/>
    </row>
    <row r="3640" spans="22:36">
      <c r="V3640" s="6"/>
      <c r="W3640" s="27"/>
      <c r="X3640" s="7"/>
      <c r="Y3640" s="7"/>
      <c r="AA3640" s="5"/>
      <c r="AC3640" s="7"/>
      <c r="AD3640" s="5"/>
      <c r="AE3640" s="5"/>
      <c r="AF3640" s="5"/>
      <c r="AJ3640" s="5"/>
    </row>
    <row r="3641" spans="22:36">
      <c r="V3641" s="6"/>
      <c r="W3641" s="27"/>
      <c r="X3641" s="7"/>
      <c r="Y3641" s="7"/>
      <c r="AA3641" s="5"/>
      <c r="AC3641" s="7"/>
      <c r="AD3641" s="5"/>
      <c r="AE3641" s="5"/>
      <c r="AF3641" s="5"/>
      <c r="AJ3641" s="5"/>
    </row>
    <row r="3642" spans="22:36">
      <c r="V3642" s="6"/>
      <c r="W3642" s="27"/>
      <c r="X3642" s="7"/>
      <c r="Y3642" s="7"/>
      <c r="AA3642" s="5"/>
      <c r="AC3642" s="7"/>
      <c r="AD3642" s="5"/>
      <c r="AE3642" s="5"/>
      <c r="AF3642" s="5"/>
      <c r="AJ3642" s="5"/>
    </row>
    <row r="3643" spans="22:36">
      <c r="V3643" s="6"/>
      <c r="W3643" s="27"/>
      <c r="X3643" s="7"/>
      <c r="Y3643" s="7"/>
      <c r="AA3643" s="5"/>
      <c r="AC3643" s="7"/>
      <c r="AD3643" s="5"/>
      <c r="AE3643" s="5"/>
      <c r="AF3643" s="5"/>
      <c r="AJ3643" s="5"/>
    </row>
    <row r="3644" spans="22:36">
      <c r="V3644" s="6"/>
      <c r="W3644" s="27"/>
      <c r="X3644" s="7"/>
      <c r="Y3644" s="7"/>
      <c r="AA3644" s="5"/>
      <c r="AC3644" s="7"/>
      <c r="AD3644" s="5"/>
      <c r="AE3644" s="5"/>
      <c r="AF3644" s="5"/>
      <c r="AJ3644" s="5"/>
    </row>
    <row r="3645" spans="22:36">
      <c r="V3645" s="6"/>
      <c r="W3645" s="27"/>
      <c r="X3645" s="7"/>
      <c r="Y3645" s="7"/>
      <c r="AA3645" s="5"/>
      <c r="AC3645" s="7"/>
      <c r="AD3645" s="5"/>
      <c r="AE3645" s="5"/>
      <c r="AF3645" s="5"/>
      <c r="AJ3645" s="5"/>
    </row>
    <row r="3646" spans="22:36">
      <c r="V3646" s="6"/>
      <c r="W3646" s="27"/>
      <c r="X3646" s="7"/>
      <c r="Y3646" s="7"/>
      <c r="AA3646" s="5"/>
      <c r="AC3646" s="7"/>
      <c r="AD3646" s="5"/>
      <c r="AE3646" s="5"/>
      <c r="AF3646" s="5"/>
      <c r="AJ3646" s="5"/>
    </row>
    <row r="3647" spans="22:36">
      <c r="V3647" s="6"/>
      <c r="W3647" s="27"/>
      <c r="X3647" s="7"/>
      <c r="Y3647" s="7"/>
      <c r="AA3647" s="5"/>
      <c r="AC3647" s="7"/>
      <c r="AD3647" s="5"/>
      <c r="AE3647" s="5"/>
      <c r="AF3647" s="5"/>
      <c r="AJ3647" s="5"/>
    </row>
    <row r="3648" spans="22:36">
      <c r="V3648" s="6"/>
      <c r="W3648" s="27"/>
      <c r="X3648" s="7"/>
      <c r="Y3648" s="7"/>
      <c r="AA3648" s="5"/>
      <c r="AC3648" s="7"/>
      <c r="AD3648" s="5"/>
      <c r="AE3648" s="5"/>
      <c r="AF3648" s="5"/>
      <c r="AJ3648" s="5"/>
    </row>
    <row r="3649" spans="22:36">
      <c r="V3649" s="6"/>
      <c r="W3649" s="27"/>
      <c r="X3649" s="7"/>
      <c r="Y3649" s="7"/>
      <c r="AA3649" s="5"/>
      <c r="AC3649" s="7"/>
      <c r="AD3649" s="5"/>
      <c r="AE3649" s="5"/>
      <c r="AF3649" s="5"/>
      <c r="AJ3649" s="5"/>
    </row>
    <row r="3650" spans="22:36">
      <c r="V3650" s="6"/>
      <c r="W3650" s="27"/>
      <c r="X3650" s="7"/>
      <c r="Y3650" s="7"/>
      <c r="AA3650" s="5"/>
      <c r="AC3650" s="7"/>
      <c r="AD3650" s="5"/>
      <c r="AE3650" s="5"/>
      <c r="AF3650" s="5"/>
      <c r="AJ3650" s="5"/>
    </row>
    <row r="3651" spans="22:36">
      <c r="V3651" s="6"/>
      <c r="W3651" s="27"/>
      <c r="X3651" s="7"/>
      <c r="Y3651" s="7"/>
      <c r="AA3651" s="5"/>
      <c r="AC3651" s="7"/>
      <c r="AD3651" s="5"/>
      <c r="AE3651" s="5"/>
      <c r="AF3651" s="5"/>
      <c r="AJ3651" s="5"/>
    </row>
    <row r="3652" spans="22:36">
      <c r="V3652" s="6"/>
      <c r="W3652" s="27"/>
      <c r="X3652" s="7"/>
      <c r="Y3652" s="7"/>
      <c r="AA3652" s="5"/>
      <c r="AC3652" s="7"/>
      <c r="AD3652" s="5"/>
      <c r="AE3652" s="5"/>
      <c r="AF3652" s="5"/>
      <c r="AJ3652" s="5"/>
    </row>
    <row r="3653" spans="22:36">
      <c r="V3653" s="6"/>
      <c r="W3653" s="27"/>
      <c r="X3653" s="7"/>
      <c r="Y3653" s="7"/>
      <c r="AA3653" s="5"/>
      <c r="AC3653" s="7"/>
      <c r="AD3653" s="5"/>
      <c r="AE3653" s="5"/>
      <c r="AF3653" s="5"/>
      <c r="AJ3653" s="5"/>
    </row>
    <row r="3654" spans="22:36">
      <c r="V3654" s="6"/>
      <c r="W3654" s="27"/>
      <c r="X3654" s="7"/>
      <c r="Y3654" s="7"/>
      <c r="AA3654" s="5"/>
      <c r="AC3654" s="7"/>
      <c r="AD3654" s="5"/>
      <c r="AE3654" s="5"/>
      <c r="AF3654" s="5"/>
      <c r="AJ3654" s="5"/>
    </row>
    <row r="3655" spans="22:36">
      <c r="V3655" s="6"/>
      <c r="W3655" s="27"/>
      <c r="X3655" s="7"/>
      <c r="Y3655" s="7"/>
      <c r="AA3655" s="5"/>
      <c r="AC3655" s="7"/>
      <c r="AD3655" s="5"/>
      <c r="AE3655" s="5"/>
      <c r="AF3655" s="5"/>
      <c r="AJ3655" s="5"/>
    </row>
    <row r="3656" spans="22:36">
      <c r="V3656" s="6"/>
      <c r="W3656" s="27"/>
      <c r="X3656" s="7"/>
      <c r="Y3656" s="7"/>
      <c r="AA3656" s="5"/>
      <c r="AC3656" s="7"/>
      <c r="AD3656" s="5"/>
      <c r="AE3656" s="5"/>
      <c r="AF3656" s="5"/>
      <c r="AJ3656" s="5"/>
    </row>
    <row r="3657" spans="22:36">
      <c r="V3657" s="6"/>
      <c r="W3657" s="27"/>
      <c r="X3657" s="7"/>
      <c r="Y3657" s="7"/>
      <c r="AA3657" s="5"/>
      <c r="AC3657" s="7"/>
      <c r="AD3657" s="5"/>
      <c r="AE3657" s="5"/>
      <c r="AF3657" s="5"/>
      <c r="AJ3657" s="5"/>
    </row>
    <row r="3658" spans="22:36">
      <c r="V3658" s="6"/>
      <c r="W3658" s="27"/>
      <c r="X3658" s="7"/>
      <c r="Y3658" s="7"/>
      <c r="AA3658" s="5"/>
      <c r="AC3658" s="7"/>
      <c r="AD3658" s="5"/>
      <c r="AE3658" s="5"/>
      <c r="AF3658" s="5"/>
      <c r="AJ3658" s="5"/>
    </row>
    <row r="3659" spans="22:36">
      <c r="V3659" s="6"/>
      <c r="W3659" s="27"/>
      <c r="X3659" s="7"/>
      <c r="Y3659" s="7"/>
      <c r="AA3659" s="5"/>
      <c r="AC3659" s="7"/>
      <c r="AD3659" s="5"/>
      <c r="AE3659" s="5"/>
      <c r="AF3659" s="5"/>
      <c r="AJ3659" s="5"/>
    </row>
    <row r="3660" spans="22:36">
      <c r="V3660" s="6"/>
      <c r="W3660" s="27"/>
      <c r="X3660" s="7"/>
      <c r="Y3660" s="7"/>
      <c r="AA3660" s="5"/>
      <c r="AC3660" s="7"/>
      <c r="AD3660" s="5"/>
      <c r="AE3660" s="5"/>
      <c r="AF3660" s="5"/>
      <c r="AJ3660" s="5"/>
    </row>
    <row r="3661" spans="22:36">
      <c r="V3661" s="6"/>
      <c r="W3661" s="27"/>
      <c r="X3661" s="7"/>
      <c r="Y3661" s="7"/>
      <c r="AA3661" s="5"/>
      <c r="AC3661" s="7"/>
      <c r="AD3661" s="5"/>
      <c r="AE3661" s="5"/>
      <c r="AF3661" s="5"/>
      <c r="AJ3661" s="5"/>
    </row>
    <row r="3662" spans="22:36">
      <c r="V3662" s="6"/>
      <c r="W3662" s="27"/>
      <c r="X3662" s="7"/>
      <c r="Y3662" s="7"/>
      <c r="AA3662" s="5"/>
      <c r="AC3662" s="7"/>
      <c r="AD3662" s="5"/>
      <c r="AE3662" s="5"/>
      <c r="AF3662" s="5"/>
      <c r="AJ3662" s="5"/>
    </row>
    <row r="3663" spans="22:36">
      <c r="V3663" s="6"/>
      <c r="W3663" s="27"/>
      <c r="X3663" s="7"/>
      <c r="Y3663" s="7"/>
      <c r="AA3663" s="5"/>
      <c r="AC3663" s="7"/>
      <c r="AD3663" s="5"/>
      <c r="AE3663" s="5"/>
      <c r="AF3663" s="5"/>
      <c r="AJ3663" s="5"/>
    </row>
    <row r="3664" spans="22:36">
      <c r="V3664" s="6"/>
      <c r="W3664" s="27"/>
      <c r="X3664" s="7"/>
      <c r="Y3664" s="7"/>
      <c r="AA3664" s="5"/>
      <c r="AC3664" s="7"/>
      <c r="AD3664" s="5"/>
      <c r="AE3664" s="5"/>
      <c r="AF3664" s="5"/>
      <c r="AJ3664" s="5"/>
    </row>
    <row r="3665" spans="22:36">
      <c r="V3665" s="6"/>
      <c r="W3665" s="27"/>
      <c r="X3665" s="7"/>
      <c r="Y3665" s="7"/>
      <c r="AA3665" s="5"/>
      <c r="AC3665" s="7"/>
      <c r="AD3665" s="5"/>
      <c r="AE3665" s="5"/>
      <c r="AF3665" s="5"/>
      <c r="AJ3665" s="5"/>
    </row>
    <row r="3666" spans="22:36">
      <c r="V3666" s="6"/>
      <c r="W3666" s="27"/>
      <c r="X3666" s="7"/>
      <c r="Y3666" s="7"/>
      <c r="AA3666" s="5"/>
      <c r="AC3666" s="7"/>
      <c r="AD3666" s="5"/>
      <c r="AE3666" s="5"/>
      <c r="AF3666" s="5"/>
      <c r="AJ3666" s="5"/>
    </row>
    <row r="3667" spans="22:36">
      <c r="V3667" s="6"/>
      <c r="W3667" s="27"/>
      <c r="X3667" s="7"/>
      <c r="Y3667" s="7"/>
      <c r="AA3667" s="5"/>
      <c r="AC3667" s="7"/>
      <c r="AD3667" s="5"/>
      <c r="AE3667" s="5"/>
      <c r="AF3667" s="5"/>
      <c r="AJ3667" s="5"/>
    </row>
    <row r="3668" spans="22:36">
      <c r="V3668" s="6"/>
      <c r="W3668" s="27"/>
      <c r="X3668" s="7"/>
      <c r="Y3668" s="7"/>
      <c r="AA3668" s="5"/>
      <c r="AC3668" s="7"/>
      <c r="AD3668" s="5"/>
      <c r="AE3668" s="5"/>
      <c r="AF3668" s="5"/>
      <c r="AJ3668" s="5"/>
    </row>
    <row r="3669" spans="22:36">
      <c r="V3669" s="6"/>
      <c r="W3669" s="27"/>
      <c r="X3669" s="7"/>
      <c r="Y3669" s="7"/>
      <c r="AA3669" s="5"/>
      <c r="AC3669" s="7"/>
      <c r="AD3669" s="5"/>
      <c r="AE3669" s="5"/>
      <c r="AF3669" s="5"/>
      <c r="AJ3669" s="5"/>
    </row>
    <row r="3670" spans="22:36">
      <c r="V3670" s="6"/>
      <c r="W3670" s="27"/>
      <c r="X3670" s="7"/>
      <c r="Y3670" s="7"/>
      <c r="AA3670" s="5"/>
      <c r="AC3670" s="7"/>
      <c r="AD3670" s="5"/>
      <c r="AE3670" s="5"/>
      <c r="AF3670" s="5"/>
      <c r="AJ3670" s="5"/>
    </row>
    <row r="3671" spans="22:36">
      <c r="V3671" s="6"/>
      <c r="W3671" s="27"/>
      <c r="X3671" s="7"/>
      <c r="Y3671" s="7"/>
      <c r="AA3671" s="5"/>
      <c r="AC3671" s="7"/>
      <c r="AD3671" s="5"/>
      <c r="AE3671" s="5"/>
      <c r="AF3671" s="5"/>
      <c r="AJ3671" s="5"/>
    </row>
    <row r="3672" spans="22:36">
      <c r="V3672" s="6"/>
      <c r="W3672" s="27"/>
      <c r="X3672" s="7"/>
      <c r="Y3672" s="7"/>
      <c r="AA3672" s="5"/>
      <c r="AC3672" s="7"/>
      <c r="AD3672" s="5"/>
      <c r="AE3672" s="5"/>
      <c r="AF3672" s="5"/>
      <c r="AJ3672" s="5"/>
    </row>
    <row r="3673" spans="22:36">
      <c r="V3673" s="6"/>
      <c r="W3673" s="27"/>
      <c r="X3673" s="7"/>
      <c r="Y3673" s="7"/>
      <c r="AA3673" s="5"/>
      <c r="AC3673" s="7"/>
      <c r="AD3673" s="5"/>
      <c r="AE3673" s="5"/>
      <c r="AF3673" s="5"/>
      <c r="AJ3673" s="5"/>
    </row>
    <row r="3674" spans="22:36">
      <c r="V3674" s="6"/>
      <c r="W3674" s="27"/>
      <c r="X3674" s="7"/>
      <c r="Y3674" s="7"/>
      <c r="AA3674" s="5"/>
      <c r="AC3674" s="7"/>
      <c r="AD3674" s="5"/>
      <c r="AE3674" s="5"/>
      <c r="AF3674" s="5"/>
      <c r="AJ3674" s="5"/>
    </row>
    <row r="3675" spans="22:36">
      <c r="V3675" s="6"/>
      <c r="W3675" s="27"/>
      <c r="X3675" s="7"/>
      <c r="Y3675" s="7"/>
      <c r="AA3675" s="5"/>
      <c r="AC3675" s="7"/>
      <c r="AD3675" s="5"/>
      <c r="AE3675" s="5"/>
      <c r="AF3675" s="5"/>
      <c r="AJ3675" s="5"/>
    </row>
    <row r="3676" spans="22:36">
      <c r="V3676" s="6"/>
      <c r="W3676" s="27"/>
      <c r="X3676" s="7"/>
      <c r="Y3676" s="7"/>
      <c r="AA3676" s="5"/>
      <c r="AC3676" s="7"/>
      <c r="AD3676" s="5"/>
      <c r="AE3676" s="5"/>
      <c r="AF3676" s="5"/>
      <c r="AJ3676" s="5"/>
    </row>
    <row r="3677" spans="22:36">
      <c r="V3677" s="6"/>
      <c r="W3677" s="27"/>
      <c r="X3677" s="7"/>
      <c r="Y3677" s="7"/>
      <c r="AA3677" s="5"/>
      <c r="AC3677" s="7"/>
      <c r="AD3677" s="5"/>
      <c r="AE3677" s="5"/>
      <c r="AF3677" s="5"/>
      <c r="AJ3677" s="5"/>
    </row>
    <row r="3678" spans="22:36">
      <c r="V3678" s="6"/>
      <c r="W3678" s="27"/>
      <c r="X3678" s="7"/>
      <c r="Y3678" s="7"/>
      <c r="AA3678" s="5"/>
      <c r="AC3678" s="7"/>
      <c r="AD3678" s="5"/>
      <c r="AE3678" s="5"/>
      <c r="AF3678" s="5"/>
      <c r="AJ3678" s="5"/>
    </row>
    <row r="3679" spans="22:36">
      <c r="V3679" s="6"/>
      <c r="W3679" s="27"/>
      <c r="X3679" s="7"/>
      <c r="Y3679" s="7"/>
      <c r="AA3679" s="5"/>
      <c r="AC3679" s="7"/>
      <c r="AD3679" s="5"/>
      <c r="AE3679" s="5"/>
      <c r="AF3679" s="5"/>
      <c r="AJ3679" s="5"/>
    </row>
    <row r="3680" spans="22:36">
      <c r="V3680" s="6"/>
      <c r="W3680" s="27"/>
      <c r="X3680" s="7"/>
      <c r="Y3680" s="7"/>
      <c r="AA3680" s="5"/>
      <c r="AC3680" s="7"/>
      <c r="AD3680" s="5"/>
      <c r="AE3680" s="5"/>
      <c r="AF3680" s="5"/>
      <c r="AJ3680" s="5"/>
    </row>
    <row r="3681" spans="22:36">
      <c r="V3681" s="6"/>
      <c r="W3681" s="27"/>
      <c r="X3681" s="7"/>
      <c r="Y3681" s="7"/>
      <c r="AA3681" s="5"/>
      <c r="AC3681" s="7"/>
      <c r="AD3681" s="5"/>
      <c r="AE3681" s="5"/>
      <c r="AF3681" s="5"/>
      <c r="AJ3681" s="5"/>
    </row>
    <row r="3682" spans="22:36">
      <c r="V3682" s="6"/>
      <c r="W3682" s="27"/>
      <c r="X3682" s="7"/>
      <c r="Y3682" s="7"/>
      <c r="AA3682" s="5"/>
      <c r="AC3682" s="7"/>
      <c r="AD3682" s="5"/>
      <c r="AE3682" s="5"/>
      <c r="AF3682" s="5"/>
      <c r="AJ3682" s="5"/>
    </row>
    <row r="3683" spans="22:36">
      <c r="V3683" s="6"/>
      <c r="W3683" s="27"/>
      <c r="X3683" s="7"/>
      <c r="Y3683" s="7"/>
      <c r="AA3683" s="5"/>
      <c r="AC3683" s="7"/>
      <c r="AD3683" s="5"/>
      <c r="AE3683" s="5"/>
      <c r="AF3683" s="5"/>
      <c r="AJ3683" s="5"/>
    </row>
    <row r="3684" spans="22:36">
      <c r="V3684" s="6"/>
      <c r="W3684" s="27"/>
      <c r="X3684" s="7"/>
      <c r="Y3684" s="7"/>
      <c r="AA3684" s="5"/>
      <c r="AC3684" s="7"/>
      <c r="AD3684" s="5"/>
      <c r="AE3684" s="5"/>
      <c r="AF3684" s="5"/>
      <c r="AJ3684" s="5"/>
    </row>
    <row r="3685" spans="22:36">
      <c r="V3685" s="6"/>
      <c r="W3685" s="27"/>
      <c r="X3685" s="7"/>
      <c r="Y3685" s="7"/>
      <c r="AA3685" s="5"/>
      <c r="AC3685" s="7"/>
      <c r="AD3685" s="5"/>
      <c r="AE3685" s="5"/>
      <c r="AF3685" s="5"/>
      <c r="AJ3685" s="5"/>
    </row>
    <row r="3686" spans="22:36">
      <c r="V3686" s="6"/>
      <c r="W3686" s="27"/>
      <c r="X3686" s="7"/>
      <c r="Y3686" s="7"/>
      <c r="AA3686" s="5"/>
      <c r="AC3686" s="7"/>
      <c r="AD3686" s="5"/>
      <c r="AE3686" s="5"/>
      <c r="AF3686" s="5"/>
      <c r="AJ3686" s="5"/>
    </row>
    <row r="3687" spans="22:36">
      <c r="V3687" s="6"/>
      <c r="W3687" s="27"/>
      <c r="X3687" s="7"/>
      <c r="Y3687" s="7"/>
      <c r="AA3687" s="5"/>
      <c r="AC3687" s="7"/>
      <c r="AD3687" s="5"/>
      <c r="AE3687" s="5"/>
      <c r="AF3687" s="5"/>
      <c r="AJ3687" s="5"/>
    </row>
    <row r="3688" spans="22:36">
      <c r="V3688" s="6"/>
      <c r="W3688" s="27"/>
      <c r="X3688" s="7"/>
      <c r="Y3688" s="7"/>
      <c r="AA3688" s="5"/>
      <c r="AC3688" s="7"/>
      <c r="AD3688" s="5"/>
      <c r="AE3688" s="5"/>
      <c r="AF3688" s="5"/>
      <c r="AJ3688" s="5"/>
    </row>
    <row r="3689" spans="22:36">
      <c r="V3689" s="6"/>
      <c r="W3689" s="27"/>
      <c r="X3689" s="7"/>
      <c r="Y3689" s="7"/>
      <c r="AA3689" s="5"/>
      <c r="AC3689" s="7"/>
      <c r="AD3689" s="5"/>
      <c r="AE3689" s="5"/>
      <c r="AF3689" s="5"/>
      <c r="AJ3689" s="5"/>
    </row>
    <row r="3690" spans="22:36">
      <c r="V3690" s="6"/>
      <c r="W3690" s="27"/>
      <c r="X3690" s="7"/>
      <c r="Y3690" s="7"/>
      <c r="AA3690" s="5"/>
      <c r="AC3690" s="7"/>
      <c r="AD3690" s="5"/>
      <c r="AE3690" s="5"/>
      <c r="AF3690" s="5"/>
      <c r="AJ3690" s="5"/>
    </row>
    <row r="3691" spans="22:36">
      <c r="V3691" s="6"/>
      <c r="W3691" s="27"/>
      <c r="X3691" s="7"/>
      <c r="Y3691" s="7"/>
      <c r="AA3691" s="5"/>
      <c r="AC3691" s="7"/>
      <c r="AD3691" s="5"/>
      <c r="AE3691" s="5"/>
      <c r="AF3691" s="5"/>
      <c r="AJ3691" s="5"/>
    </row>
    <row r="3692" spans="22:36">
      <c r="V3692" s="6"/>
      <c r="W3692" s="27"/>
      <c r="X3692" s="7"/>
      <c r="Y3692" s="7"/>
      <c r="AA3692" s="5"/>
      <c r="AC3692" s="7"/>
      <c r="AD3692" s="5"/>
      <c r="AE3692" s="5"/>
      <c r="AF3692" s="5"/>
      <c r="AJ3692" s="5"/>
    </row>
    <row r="3693" spans="22:36">
      <c r="V3693" s="6"/>
      <c r="W3693" s="27"/>
      <c r="X3693" s="7"/>
      <c r="Y3693" s="7"/>
      <c r="AA3693" s="5"/>
      <c r="AC3693" s="7"/>
      <c r="AD3693" s="5"/>
      <c r="AE3693" s="5"/>
      <c r="AF3693" s="5"/>
      <c r="AJ3693" s="5"/>
    </row>
    <row r="3694" spans="22:36">
      <c r="V3694" s="6"/>
      <c r="W3694" s="27"/>
      <c r="X3694" s="7"/>
      <c r="Y3694" s="7"/>
      <c r="AA3694" s="5"/>
      <c r="AC3694" s="7"/>
      <c r="AD3694" s="5"/>
      <c r="AE3694" s="5"/>
      <c r="AF3694" s="5"/>
      <c r="AJ3694" s="5"/>
    </row>
    <row r="3695" spans="22:36">
      <c r="V3695" s="6"/>
      <c r="W3695" s="27"/>
      <c r="X3695" s="7"/>
      <c r="Y3695" s="7"/>
      <c r="AA3695" s="5"/>
      <c r="AC3695" s="7"/>
      <c r="AD3695" s="5"/>
      <c r="AE3695" s="5"/>
      <c r="AF3695" s="5"/>
      <c r="AJ3695" s="5"/>
    </row>
    <row r="3696" spans="22:36">
      <c r="V3696" s="6"/>
      <c r="W3696" s="27"/>
      <c r="X3696" s="7"/>
      <c r="Y3696" s="7"/>
      <c r="AA3696" s="5"/>
      <c r="AC3696" s="7"/>
      <c r="AD3696" s="5"/>
      <c r="AE3696" s="5"/>
      <c r="AF3696" s="5"/>
      <c r="AJ3696" s="5"/>
    </row>
    <row r="3697" spans="22:36">
      <c r="V3697" s="6"/>
      <c r="W3697" s="27"/>
      <c r="X3697" s="7"/>
      <c r="Y3697" s="7"/>
      <c r="AA3697" s="5"/>
      <c r="AC3697" s="7"/>
      <c r="AD3697" s="5"/>
      <c r="AE3697" s="5"/>
      <c r="AF3697" s="5"/>
      <c r="AJ3697" s="5"/>
    </row>
    <row r="3698" spans="22:36">
      <c r="V3698" s="6"/>
      <c r="W3698" s="27"/>
      <c r="X3698" s="7"/>
      <c r="Y3698" s="7"/>
      <c r="AA3698" s="5"/>
      <c r="AC3698" s="7"/>
      <c r="AD3698" s="5"/>
      <c r="AE3698" s="5"/>
      <c r="AF3698" s="5"/>
      <c r="AJ3698" s="5"/>
    </row>
    <row r="3699" spans="22:36">
      <c r="V3699" s="6"/>
      <c r="W3699" s="27"/>
      <c r="X3699" s="7"/>
      <c r="Y3699" s="7"/>
      <c r="AA3699" s="5"/>
      <c r="AC3699" s="7"/>
      <c r="AD3699" s="5"/>
      <c r="AE3699" s="5"/>
      <c r="AF3699" s="5"/>
      <c r="AJ3699" s="5"/>
    </row>
    <row r="3700" spans="22:36">
      <c r="V3700" s="6"/>
      <c r="W3700" s="27"/>
      <c r="X3700" s="7"/>
      <c r="Y3700" s="7"/>
      <c r="AA3700" s="5"/>
      <c r="AC3700" s="7"/>
      <c r="AD3700" s="5"/>
      <c r="AE3700" s="5"/>
      <c r="AF3700" s="5"/>
      <c r="AJ3700" s="5"/>
    </row>
    <row r="3701" spans="22:36">
      <c r="V3701" s="6"/>
      <c r="W3701" s="27"/>
      <c r="X3701" s="7"/>
      <c r="Y3701" s="7"/>
      <c r="AA3701" s="5"/>
      <c r="AC3701" s="7"/>
      <c r="AD3701" s="5"/>
      <c r="AE3701" s="5"/>
      <c r="AF3701" s="5"/>
      <c r="AJ3701" s="5"/>
    </row>
    <row r="3702" spans="22:36">
      <c r="V3702" s="6"/>
      <c r="W3702" s="27"/>
      <c r="X3702" s="7"/>
      <c r="Y3702" s="7"/>
      <c r="AA3702" s="5"/>
      <c r="AC3702" s="7"/>
      <c r="AD3702" s="5"/>
      <c r="AE3702" s="5"/>
      <c r="AF3702" s="5"/>
      <c r="AJ3702" s="5"/>
    </row>
    <row r="3703" spans="22:36">
      <c r="V3703" s="6"/>
      <c r="W3703" s="27"/>
      <c r="X3703" s="7"/>
      <c r="Y3703" s="7"/>
      <c r="AA3703" s="5"/>
      <c r="AC3703" s="7"/>
      <c r="AD3703" s="5"/>
      <c r="AE3703" s="5"/>
      <c r="AF3703" s="5"/>
      <c r="AJ3703" s="5"/>
    </row>
    <row r="3704" spans="22:36">
      <c r="V3704" s="6"/>
      <c r="W3704" s="27"/>
      <c r="X3704" s="7"/>
      <c r="Y3704" s="7"/>
      <c r="AA3704" s="5"/>
      <c r="AC3704" s="7"/>
      <c r="AD3704" s="5"/>
      <c r="AE3704" s="5"/>
      <c r="AF3704" s="5"/>
      <c r="AJ3704" s="5"/>
    </row>
    <row r="3705" spans="22:36">
      <c r="V3705" s="6"/>
      <c r="W3705" s="27"/>
      <c r="X3705" s="7"/>
      <c r="Y3705" s="7"/>
      <c r="AA3705" s="5"/>
      <c r="AC3705" s="7"/>
      <c r="AD3705" s="5"/>
      <c r="AE3705" s="5"/>
      <c r="AF3705" s="5"/>
      <c r="AJ3705" s="5"/>
    </row>
    <row r="3706" spans="22:36">
      <c r="V3706" s="6"/>
      <c r="W3706" s="27"/>
      <c r="X3706" s="7"/>
      <c r="Y3706" s="7"/>
      <c r="AA3706" s="5"/>
      <c r="AC3706" s="7"/>
      <c r="AD3706" s="5"/>
      <c r="AE3706" s="5"/>
      <c r="AF3706" s="5"/>
      <c r="AJ3706" s="5"/>
    </row>
    <row r="3707" spans="22:36">
      <c r="V3707" s="6"/>
      <c r="W3707" s="27"/>
      <c r="X3707" s="7"/>
      <c r="Y3707" s="7"/>
      <c r="AA3707" s="5"/>
      <c r="AC3707" s="7"/>
      <c r="AD3707" s="5"/>
      <c r="AE3707" s="5"/>
      <c r="AF3707" s="5"/>
      <c r="AJ3707" s="5"/>
    </row>
    <row r="3708" spans="22:36">
      <c r="V3708" s="6"/>
      <c r="W3708" s="27"/>
      <c r="X3708" s="7"/>
      <c r="Y3708" s="7"/>
      <c r="AA3708" s="5"/>
      <c r="AC3708" s="7"/>
      <c r="AD3708" s="5"/>
      <c r="AE3708" s="5"/>
      <c r="AF3708" s="5"/>
      <c r="AJ3708" s="5"/>
    </row>
    <row r="3709" spans="22:36">
      <c r="V3709" s="6"/>
      <c r="W3709" s="27"/>
      <c r="X3709" s="7"/>
      <c r="Y3709" s="7"/>
      <c r="AA3709" s="5"/>
      <c r="AC3709" s="7"/>
      <c r="AD3709" s="5"/>
      <c r="AE3709" s="5"/>
      <c r="AF3709" s="5"/>
      <c r="AJ3709" s="5"/>
    </row>
    <row r="3710" spans="22:36">
      <c r="V3710" s="6"/>
      <c r="W3710" s="27"/>
      <c r="X3710" s="7"/>
      <c r="Y3710" s="7"/>
      <c r="AA3710" s="5"/>
      <c r="AC3710" s="7"/>
      <c r="AD3710" s="5"/>
      <c r="AE3710" s="5"/>
      <c r="AF3710" s="5"/>
      <c r="AJ3710" s="5"/>
    </row>
    <row r="3711" spans="22:36">
      <c r="V3711" s="6"/>
      <c r="W3711" s="27"/>
      <c r="X3711" s="7"/>
      <c r="Y3711" s="7"/>
      <c r="AA3711" s="5"/>
      <c r="AC3711" s="7"/>
      <c r="AD3711" s="5"/>
      <c r="AE3711" s="5"/>
      <c r="AF3711" s="5"/>
      <c r="AJ3711" s="5"/>
    </row>
    <row r="3712" spans="22:36">
      <c r="V3712" s="6"/>
      <c r="W3712" s="27"/>
      <c r="X3712" s="7"/>
      <c r="Y3712" s="7"/>
      <c r="AA3712" s="5"/>
      <c r="AC3712" s="7"/>
      <c r="AD3712" s="5"/>
      <c r="AE3712" s="5"/>
      <c r="AF3712" s="5"/>
      <c r="AJ3712" s="5"/>
    </row>
    <row r="3713" spans="22:36">
      <c r="V3713" s="6"/>
      <c r="W3713" s="27"/>
      <c r="X3713" s="7"/>
      <c r="Y3713" s="7"/>
      <c r="AA3713" s="5"/>
      <c r="AC3713" s="7"/>
      <c r="AD3713" s="5"/>
      <c r="AE3713" s="5"/>
      <c r="AF3713" s="5"/>
      <c r="AJ3713" s="5"/>
    </row>
    <row r="3714" spans="22:36">
      <c r="V3714" s="6"/>
      <c r="W3714" s="27"/>
      <c r="X3714" s="7"/>
      <c r="Y3714" s="7"/>
      <c r="AA3714" s="5"/>
      <c r="AC3714" s="7"/>
      <c r="AD3714" s="5"/>
      <c r="AE3714" s="5"/>
      <c r="AF3714" s="5"/>
      <c r="AJ3714" s="5"/>
    </row>
    <row r="3715" spans="22:36">
      <c r="V3715" s="6"/>
      <c r="W3715" s="27"/>
      <c r="X3715" s="7"/>
      <c r="Y3715" s="7"/>
      <c r="AA3715" s="5"/>
      <c r="AC3715" s="7"/>
      <c r="AD3715" s="5"/>
      <c r="AE3715" s="5"/>
      <c r="AF3715" s="5"/>
      <c r="AJ3715" s="5"/>
    </row>
    <row r="3716" spans="22:36">
      <c r="V3716" s="6"/>
      <c r="W3716" s="27"/>
      <c r="X3716" s="7"/>
      <c r="Y3716" s="7"/>
      <c r="AA3716" s="5"/>
      <c r="AC3716" s="7"/>
      <c r="AD3716" s="5"/>
      <c r="AE3716" s="5"/>
      <c r="AF3716" s="5"/>
      <c r="AJ3716" s="5"/>
    </row>
    <row r="3717" spans="22:36">
      <c r="V3717" s="6"/>
      <c r="W3717" s="27"/>
      <c r="X3717" s="7"/>
      <c r="Y3717" s="7"/>
      <c r="AA3717" s="5"/>
      <c r="AC3717" s="7"/>
      <c r="AD3717" s="5"/>
      <c r="AE3717" s="5"/>
      <c r="AF3717" s="5"/>
      <c r="AJ3717" s="5"/>
    </row>
    <row r="3718" spans="22:36">
      <c r="V3718" s="6"/>
      <c r="W3718" s="27"/>
      <c r="X3718" s="7"/>
      <c r="Y3718" s="7"/>
      <c r="AA3718" s="5"/>
      <c r="AC3718" s="7"/>
      <c r="AD3718" s="5"/>
      <c r="AE3718" s="5"/>
      <c r="AF3718" s="5"/>
      <c r="AJ3718" s="5"/>
    </row>
    <row r="3719" spans="22:36">
      <c r="V3719" s="6"/>
      <c r="W3719" s="27"/>
      <c r="X3719" s="7"/>
      <c r="Y3719" s="7"/>
      <c r="AA3719" s="5"/>
      <c r="AC3719" s="7"/>
      <c r="AD3719" s="5"/>
      <c r="AE3719" s="5"/>
      <c r="AF3719" s="5"/>
      <c r="AJ3719" s="5"/>
    </row>
    <row r="3720" spans="22:36">
      <c r="V3720" s="6"/>
      <c r="W3720" s="27"/>
      <c r="X3720" s="7"/>
      <c r="Y3720" s="7"/>
      <c r="AA3720" s="5"/>
      <c r="AC3720" s="7"/>
      <c r="AD3720" s="5"/>
      <c r="AE3720" s="5"/>
      <c r="AF3720" s="5"/>
      <c r="AJ3720" s="5"/>
    </row>
    <row r="3721" spans="22:36">
      <c r="V3721" s="6"/>
      <c r="W3721" s="27"/>
      <c r="X3721" s="7"/>
      <c r="Y3721" s="7"/>
      <c r="AA3721" s="5"/>
      <c r="AC3721" s="7"/>
      <c r="AD3721" s="5"/>
      <c r="AE3721" s="5"/>
      <c r="AF3721" s="5"/>
      <c r="AJ3721" s="5"/>
    </row>
    <row r="3722" spans="22:36">
      <c r="V3722" s="6"/>
      <c r="W3722" s="27"/>
      <c r="X3722" s="7"/>
      <c r="Y3722" s="7"/>
      <c r="AA3722" s="5"/>
      <c r="AC3722" s="7"/>
      <c r="AD3722" s="5"/>
      <c r="AE3722" s="5"/>
      <c r="AF3722" s="5"/>
      <c r="AJ3722" s="5"/>
    </row>
    <row r="3723" spans="22:36">
      <c r="V3723" s="6"/>
      <c r="W3723" s="27"/>
      <c r="X3723" s="7"/>
      <c r="Y3723" s="7"/>
      <c r="AA3723" s="5"/>
      <c r="AC3723" s="7"/>
      <c r="AD3723" s="5"/>
      <c r="AE3723" s="5"/>
      <c r="AF3723" s="5"/>
      <c r="AJ3723" s="5"/>
    </row>
    <row r="3724" spans="22:36">
      <c r="V3724" s="6"/>
      <c r="W3724" s="27"/>
      <c r="X3724" s="7"/>
      <c r="Y3724" s="7"/>
      <c r="AA3724" s="5"/>
      <c r="AC3724" s="7"/>
      <c r="AD3724" s="5"/>
      <c r="AE3724" s="5"/>
      <c r="AF3724" s="5"/>
      <c r="AJ3724" s="5"/>
    </row>
    <row r="3725" spans="22:36">
      <c r="V3725" s="6"/>
      <c r="W3725" s="27"/>
      <c r="X3725" s="7"/>
      <c r="Y3725" s="7"/>
      <c r="AA3725" s="5"/>
      <c r="AC3725" s="7"/>
      <c r="AD3725" s="5"/>
      <c r="AE3725" s="5"/>
      <c r="AF3725" s="5"/>
      <c r="AJ3725" s="5"/>
    </row>
    <row r="3726" spans="22:36">
      <c r="V3726" s="6"/>
      <c r="W3726" s="27"/>
      <c r="X3726" s="7"/>
      <c r="Y3726" s="7"/>
      <c r="AA3726" s="5"/>
      <c r="AC3726" s="7"/>
      <c r="AD3726" s="5"/>
      <c r="AE3726" s="5"/>
      <c r="AF3726" s="5"/>
      <c r="AJ3726" s="5"/>
    </row>
    <row r="3727" spans="22:36">
      <c r="V3727" s="6"/>
      <c r="W3727" s="27"/>
      <c r="X3727" s="7"/>
      <c r="Y3727" s="7"/>
      <c r="AA3727" s="5"/>
      <c r="AC3727" s="7"/>
      <c r="AD3727" s="5"/>
      <c r="AE3727" s="5"/>
      <c r="AF3727" s="5"/>
      <c r="AJ3727" s="5"/>
    </row>
    <row r="3728" spans="22:36">
      <c r="V3728" s="6"/>
      <c r="W3728" s="27"/>
      <c r="X3728" s="7"/>
      <c r="Y3728" s="7"/>
      <c r="AA3728" s="5"/>
      <c r="AC3728" s="7"/>
      <c r="AD3728" s="5"/>
      <c r="AE3728" s="5"/>
      <c r="AF3728" s="5"/>
      <c r="AJ3728" s="5"/>
    </row>
    <row r="3729" spans="22:36">
      <c r="V3729" s="6"/>
      <c r="W3729" s="27"/>
      <c r="X3729" s="7"/>
      <c r="Y3729" s="7"/>
      <c r="AA3729" s="5"/>
      <c r="AC3729" s="7"/>
      <c r="AD3729" s="5"/>
      <c r="AE3729" s="5"/>
      <c r="AF3729" s="5"/>
      <c r="AJ3729" s="5"/>
    </row>
    <row r="3730" spans="22:36">
      <c r="V3730" s="6"/>
      <c r="W3730" s="27"/>
      <c r="X3730" s="7"/>
      <c r="Y3730" s="7"/>
      <c r="AA3730" s="5"/>
      <c r="AC3730" s="7"/>
      <c r="AD3730" s="5"/>
      <c r="AE3730" s="5"/>
      <c r="AF3730" s="5"/>
      <c r="AJ3730" s="5"/>
    </row>
    <row r="3731" spans="22:36">
      <c r="V3731" s="6"/>
      <c r="W3731" s="27"/>
      <c r="X3731" s="7"/>
      <c r="Y3731" s="7"/>
      <c r="AA3731" s="5"/>
      <c r="AC3731" s="7"/>
      <c r="AD3731" s="5"/>
      <c r="AE3731" s="5"/>
      <c r="AF3731" s="5"/>
      <c r="AJ3731" s="5"/>
    </row>
    <row r="3732" spans="22:36">
      <c r="V3732" s="6"/>
      <c r="W3732" s="27"/>
      <c r="X3732" s="7"/>
      <c r="Y3732" s="7"/>
      <c r="AA3732" s="5"/>
      <c r="AC3732" s="7"/>
      <c r="AD3732" s="5"/>
      <c r="AE3732" s="5"/>
      <c r="AF3732" s="5"/>
      <c r="AJ3732" s="5"/>
    </row>
    <row r="3733" spans="22:36">
      <c r="V3733" s="6"/>
      <c r="W3733" s="27"/>
      <c r="X3733" s="7"/>
      <c r="Y3733" s="7"/>
      <c r="AA3733" s="5"/>
      <c r="AC3733" s="7"/>
      <c r="AD3733" s="5"/>
      <c r="AE3733" s="5"/>
      <c r="AF3733" s="5"/>
      <c r="AJ3733" s="5"/>
    </row>
    <row r="3734" spans="22:36">
      <c r="V3734" s="6"/>
      <c r="W3734" s="27"/>
      <c r="X3734" s="7"/>
      <c r="Y3734" s="7"/>
      <c r="AA3734" s="5"/>
      <c r="AC3734" s="7"/>
      <c r="AD3734" s="5"/>
      <c r="AE3734" s="5"/>
      <c r="AF3734" s="5"/>
      <c r="AJ3734" s="5"/>
    </row>
    <row r="3735" spans="22:36">
      <c r="V3735" s="6"/>
      <c r="W3735" s="27"/>
      <c r="X3735" s="7"/>
      <c r="Y3735" s="7"/>
      <c r="AA3735" s="5"/>
      <c r="AC3735" s="7"/>
      <c r="AD3735" s="5"/>
      <c r="AE3735" s="5"/>
      <c r="AF3735" s="5"/>
      <c r="AJ3735" s="5"/>
    </row>
    <row r="3736" spans="22:36">
      <c r="V3736" s="6"/>
      <c r="W3736" s="27"/>
      <c r="X3736" s="7"/>
      <c r="Y3736" s="7"/>
      <c r="AA3736" s="5"/>
      <c r="AC3736" s="7"/>
      <c r="AD3736" s="5"/>
      <c r="AE3736" s="5"/>
      <c r="AF3736" s="5"/>
      <c r="AJ3736" s="5"/>
    </row>
    <row r="3737" spans="22:36">
      <c r="V3737" s="6"/>
      <c r="W3737" s="27"/>
      <c r="X3737" s="7"/>
      <c r="Y3737" s="7"/>
      <c r="AA3737" s="5"/>
      <c r="AC3737" s="7"/>
      <c r="AD3737" s="5"/>
      <c r="AE3737" s="5"/>
      <c r="AF3737" s="5"/>
      <c r="AJ3737" s="5"/>
    </row>
    <row r="3738" spans="22:36">
      <c r="V3738" s="6"/>
      <c r="W3738" s="27"/>
      <c r="X3738" s="7"/>
      <c r="Y3738" s="7"/>
      <c r="AA3738" s="5"/>
      <c r="AC3738" s="7"/>
      <c r="AD3738" s="5"/>
      <c r="AE3738" s="5"/>
      <c r="AF3738" s="5"/>
      <c r="AJ3738" s="5"/>
    </row>
    <row r="3739" spans="22:36">
      <c r="V3739" s="6"/>
      <c r="W3739" s="27"/>
      <c r="X3739" s="7"/>
      <c r="Y3739" s="7"/>
      <c r="AA3739" s="5"/>
      <c r="AC3739" s="7"/>
      <c r="AD3739" s="5"/>
      <c r="AE3739" s="5"/>
      <c r="AF3739" s="5"/>
      <c r="AJ3739" s="5"/>
    </row>
    <row r="3740" spans="22:36">
      <c r="V3740" s="6"/>
      <c r="W3740" s="27"/>
      <c r="X3740" s="7"/>
      <c r="Y3740" s="7"/>
      <c r="AA3740" s="5"/>
      <c r="AC3740" s="7"/>
      <c r="AD3740" s="5"/>
      <c r="AE3740" s="5"/>
      <c r="AF3740" s="5"/>
      <c r="AJ3740" s="5"/>
    </row>
    <row r="3741" spans="22:36">
      <c r="V3741" s="6"/>
      <c r="W3741" s="27"/>
      <c r="X3741" s="7"/>
      <c r="Y3741" s="7"/>
      <c r="AA3741" s="5"/>
      <c r="AC3741" s="7"/>
      <c r="AD3741" s="5"/>
      <c r="AE3741" s="5"/>
      <c r="AF3741" s="5"/>
      <c r="AJ3741" s="5"/>
    </row>
    <row r="3742" spans="22:36">
      <c r="V3742" s="6"/>
      <c r="W3742" s="27"/>
      <c r="X3742" s="7"/>
      <c r="Y3742" s="7"/>
      <c r="AA3742" s="5"/>
      <c r="AC3742" s="7"/>
      <c r="AD3742" s="5"/>
      <c r="AE3742" s="5"/>
      <c r="AF3742" s="5"/>
      <c r="AJ3742" s="5"/>
    </row>
    <row r="3743" spans="22:36">
      <c r="V3743" s="6"/>
      <c r="W3743" s="27"/>
      <c r="X3743" s="7"/>
      <c r="Y3743" s="7"/>
      <c r="AA3743" s="5"/>
      <c r="AC3743" s="7"/>
      <c r="AD3743" s="5"/>
      <c r="AE3743" s="5"/>
      <c r="AF3743" s="5"/>
      <c r="AJ3743" s="5"/>
    </row>
    <row r="3744" spans="22:36">
      <c r="V3744" s="6"/>
      <c r="W3744" s="27"/>
      <c r="X3744" s="7"/>
      <c r="Y3744" s="7"/>
      <c r="AA3744" s="5"/>
      <c r="AC3744" s="7"/>
      <c r="AD3744" s="5"/>
      <c r="AE3744" s="5"/>
      <c r="AF3744" s="5"/>
      <c r="AJ3744" s="5"/>
    </row>
    <row r="3745" spans="22:36">
      <c r="V3745" s="6"/>
      <c r="W3745" s="27"/>
      <c r="X3745" s="7"/>
      <c r="Y3745" s="7"/>
      <c r="AA3745" s="5"/>
      <c r="AC3745" s="7"/>
      <c r="AD3745" s="5"/>
      <c r="AE3745" s="5"/>
      <c r="AF3745" s="5"/>
      <c r="AJ3745" s="5"/>
    </row>
    <row r="3746" spans="22:36">
      <c r="V3746" s="6"/>
      <c r="W3746" s="27"/>
      <c r="X3746" s="7"/>
      <c r="Y3746" s="7"/>
      <c r="AA3746" s="5"/>
      <c r="AC3746" s="7"/>
      <c r="AD3746" s="5"/>
      <c r="AE3746" s="5"/>
      <c r="AF3746" s="5"/>
      <c r="AJ3746" s="5"/>
    </row>
    <row r="3747" spans="22:36">
      <c r="V3747" s="6"/>
      <c r="W3747" s="27"/>
      <c r="X3747" s="7"/>
      <c r="Y3747" s="7"/>
      <c r="AA3747" s="5"/>
      <c r="AC3747" s="7"/>
      <c r="AD3747" s="5"/>
      <c r="AE3747" s="5"/>
      <c r="AF3747" s="5"/>
      <c r="AJ3747" s="5"/>
    </row>
    <row r="3748" spans="22:36">
      <c r="V3748" s="6"/>
      <c r="W3748" s="27"/>
      <c r="X3748" s="7"/>
      <c r="Y3748" s="7"/>
      <c r="AA3748" s="5"/>
      <c r="AC3748" s="7"/>
      <c r="AD3748" s="5"/>
      <c r="AE3748" s="5"/>
      <c r="AF3748" s="5"/>
      <c r="AJ3748" s="5"/>
    </row>
    <row r="3749" spans="22:36">
      <c r="V3749" s="6"/>
      <c r="W3749" s="27"/>
      <c r="X3749" s="7"/>
      <c r="Y3749" s="7"/>
      <c r="AA3749" s="5"/>
      <c r="AC3749" s="7"/>
      <c r="AD3749" s="5"/>
      <c r="AE3749" s="5"/>
      <c r="AF3749" s="5"/>
      <c r="AJ3749" s="5"/>
    </row>
    <row r="3750" spans="22:36">
      <c r="V3750" s="6"/>
      <c r="W3750" s="27"/>
      <c r="X3750" s="7"/>
      <c r="Y3750" s="7"/>
      <c r="AA3750" s="5"/>
      <c r="AC3750" s="7"/>
      <c r="AD3750" s="5"/>
      <c r="AE3750" s="5"/>
      <c r="AF3750" s="5"/>
      <c r="AJ3750" s="5"/>
    </row>
    <row r="3751" spans="22:36">
      <c r="V3751" s="6"/>
      <c r="W3751" s="27"/>
      <c r="X3751" s="7"/>
      <c r="Y3751" s="7"/>
      <c r="AA3751" s="5"/>
      <c r="AC3751" s="7"/>
      <c r="AD3751" s="5"/>
      <c r="AE3751" s="5"/>
      <c r="AF3751" s="5"/>
      <c r="AJ3751" s="5"/>
    </row>
    <row r="3752" spans="22:36">
      <c r="V3752" s="6"/>
      <c r="W3752" s="27"/>
      <c r="X3752" s="7"/>
      <c r="Y3752" s="7"/>
      <c r="AA3752" s="5"/>
      <c r="AC3752" s="7"/>
      <c r="AD3752" s="5"/>
      <c r="AE3752" s="5"/>
      <c r="AF3752" s="5"/>
      <c r="AJ3752" s="5"/>
    </row>
    <row r="3753" spans="22:36">
      <c r="V3753" s="6"/>
      <c r="W3753" s="27"/>
      <c r="X3753" s="7"/>
      <c r="Y3753" s="7"/>
      <c r="AA3753" s="5"/>
      <c r="AC3753" s="7"/>
      <c r="AD3753" s="5"/>
      <c r="AE3753" s="5"/>
      <c r="AF3753" s="5"/>
      <c r="AJ3753" s="5"/>
    </row>
    <row r="3754" spans="22:36">
      <c r="V3754" s="6"/>
      <c r="W3754" s="27"/>
      <c r="X3754" s="7"/>
      <c r="Y3754" s="7"/>
      <c r="AA3754" s="5"/>
      <c r="AC3754" s="7"/>
      <c r="AD3754" s="5"/>
      <c r="AE3754" s="5"/>
      <c r="AF3754" s="5"/>
      <c r="AJ3754" s="5"/>
    </row>
    <row r="3755" spans="22:36">
      <c r="V3755" s="6"/>
      <c r="W3755" s="27"/>
      <c r="X3755" s="7"/>
      <c r="Y3755" s="7"/>
      <c r="AA3755" s="5"/>
      <c r="AC3755" s="7"/>
      <c r="AD3755" s="5"/>
      <c r="AE3755" s="5"/>
      <c r="AF3755" s="5"/>
      <c r="AJ3755" s="5"/>
    </row>
    <row r="3756" spans="22:36">
      <c r="V3756" s="6"/>
      <c r="W3756" s="27"/>
      <c r="X3756" s="7"/>
      <c r="Y3756" s="7"/>
      <c r="AA3756" s="5"/>
      <c r="AC3756" s="7"/>
      <c r="AD3756" s="5"/>
      <c r="AE3756" s="5"/>
      <c r="AF3756" s="5"/>
      <c r="AJ3756" s="5"/>
    </row>
    <row r="3757" spans="22:36">
      <c r="V3757" s="6"/>
      <c r="W3757" s="27"/>
      <c r="X3757" s="7"/>
      <c r="Y3757" s="7"/>
      <c r="AA3757" s="5"/>
      <c r="AC3757" s="7"/>
      <c r="AD3757" s="5"/>
      <c r="AE3757" s="5"/>
      <c r="AF3757" s="5"/>
      <c r="AJ3757" s="5"/>
    </row>
    <row r="3758" spans="22:36">
      <c r="V3758" s="6"/>
      <c r="W3758" s="27"/>
      <c r="X3758" s="7"/>
      <c r="Y3758" s="7"/>
      <c r="AA3758" s="5"/>
      <c r="AC3758" s="7"/>
      <c r="AD3758" s="5"/>
      <c r="AE3758" s="5"/>
      <c r="AF3758" s="5"/>
      <c r="AJ3758" s="5"/>
    </row>
    <row r="3759" spans="22:36">
      <c r="V3759" s="6"/>
      <c r="W3759" s="27"/>
      <c r="X3759" s="7"/>
      <c r="Y3759" s="7"/>
      <c r="AA3759" s="5"/>
      <c r="AC3759" s="7"/>
      <c r="AD3759" s="5"/>
      <c r="AE3759" s="5"/>
      <c r="AF3759" s="5"/>
      <c r="AJ3759" s="5"/>
    </row>
    <row r="3760" spans="22:36">
      <c r="V3760" s="6"/>
      <c r="W3760" s="27"/>
      <c r="X3760" s="7"/>
      <c r="Y3760" s="7"/>
      <c r="AA3760" s="5"/>
      <c r="AC3760" s="7"/>
      <c r="AD3760" s="5"/>
      <c r="AE3760" s="5"/>
      <c r="AF3760" s="5"/>
      <c r="AJ3760" s="5"/>
    </row>
    <row r="3761" spans="22:36">
      <c r="V3761" s="6"/>
      <c r="W3761" s="27"/>
      <c r="X3761" s="7"/>
      <c r="Y3761" s="7"/>
      <c r="AA3761" s="5"/>
      <c r="AC3761" s="7"/>
      <c r="AD3761" s="5"/>
      <c r="AE3761" s="5"/>
      <c r="AF3761" s="5"/>
      <c r="AJ3761" s="5"/>
    </row>
    <row r="3762" spans="22:36">
      <c r="V3762" s="6"/>
      <c r="W3762" s="27"/>
      <c r="X3762" s="7"/>
      <c r="Y3762" s="7"/>
      <c r="AA3762" s="5"/>
      <c r="AC3762" s="7"/>
      <c r="AD3762" s="5"/>
      <c r="AE3762" s="5"/>
      <c r="AF3762" s="5"/>
      <c r="AJ3762" s="5"/>
    </row>
    <row r="3763" spans="22:36">
      <c r="V3763" s="6"/>
      <c r="W3763" s="27"/>
      <c r="X3763" s="7"/>
      <c r="Y3763" s="7"/>
      <c r="AA3763" s="5"/>
      <c r="AC3763" s="7"/>
      <c r="AD3763" s="5"/>
      <c r="AE3763" s="5"/>
      <c r="AF3763" s="5"/>
      <c r="AJ3763" s="5"/>
    </row>
    <row r="3764" spans="22:36">
      <c r="V3764" s="6"/>
      <c r="W3764" s="27"/>
      <c r="X3764" s="7"/>
      <c r="Y3764" s="7"/>
      <c r="AA3764" s="5"/>
      <c r="AC3764" s="7"/>
      <c r="AD3764" s="5"/>
      <c r="AE3764" s="5"/>
      <c r="AF3764" s="5"/>
      <c r="AJ3764" s="5"/>
    </row>
    <row r="3765" spans="22:36">
      <c r="V3765" s="6"/>
      <c r="W3765" s="27"/>
      <c r="X3765" s="7"/>
      <c r="Y3765" s="7"/>
      <c r="AA3765" s="5"/>
      <c r="AC3765" s="7"/>
      <c r="AD3765" s="5"/>
      <c r="AE3765" s="5"/>
      <c r="AF3765" s="5"/>
      <c r="AJ3765" s="5"/>
    </row>
    <row r="3766" spans="22:36">
      <c r="V3766" s="6"/>
      <c r="W3766" s="27"/>
      <c r="X3766" s="7"/>
      <c r="Y3766" s="7"/>
      <c r="AA3766" s="5"/>
      <c r="AC3766" s="7"/>
      <c r="AD3766" s="5"/>
      <c r="AE3766" s="5"/>
      <c r="AF3766" s="5"/>
      <c r="AJ3766" s="5"/>
    </row>
    <row r="3767" spans="22:36">
      <c r="V3767" s="6"/>
      <c r="W3767" s="27"/>
      <c r="X3767" s="7"/>
      <c r="Y3767" s="7"/>
      <c r="AA3767" s="5"/>
      <c r="AC3767" s="7"/>
      <c r="AD3767" s="5"/>
      <c r="AE3767" s="5"/>
      <c r="AF3767" s="5"/>
      <c r="AJ3767" s="5"/>
    </row>
    <row r="3768" spans="22:36">
      <c r="V3768" s="6"/>
      <c r="W3768" s="27"/>
      <c r="X3768" s="7"/>
      <c r="Y3768" s="7"/>
      <c r="AA3768" s="5"/>
      <c r="AC3768" s="7"/>
      <c r="AD3768" s="5"/>
      <c r="AE3768" s="5"/>
      <c r="AF3768" s="5"/>
      <c r="AJ3768" s="5"/>
    </row>
    <row r="3769" spans="22:36">
      <c r="V3769" s="6"/>
      <c r="W3769" s="27"/>
      <c r="X3769" s="7"/>
      <c r="Y3769" s="7"/>
      <c r="AA3769" s="5"/>
      <c r="AC3769" s="7"/>
      <c r="AD3769" s="5"/>
      <c r="AE3769" s="5"/>
      <c r="AF3769" s="5"/>
      <c r="AJ3769" s="5"/>
    </row>
    <row r="3770" spans="22:36">
      <c r="V3770" s="6"/>
      <c r="W3770" s="27"/>
      <c r="X3770" s="7"/>
      <c r="Y3770" s="7"/>
      <c r="AA3770" s="5"/>
      <c r="AC3770" s="7"/>
      <c r="AD3770" s="5"/>
      <c r="AE3770" s="5"/>
      <c r="AF3770" s="5"/>
      <c r="AJ3770" s="5"/>
    </row>
    <row r="3771" spans="22:36">
      <c r="V3771" s="6"/>
      <c r="W3771" s="27"/>
      <c r="X3771" s="7"/>
      <c r="Y3771" s="7"/>
      <c r="AA3771" s="5"/>
      <c r="AC3771" s="7"/>
      <c r="AD3771" s="5"/>
      <c r="AE3771" s="5"/>
      <c r="AF3771" s="5"/>
      <c r="AJ3771" s="5"/>
    </row>
    <row r="3772" spans="22:36">
      <c r="V3772" s="6"/>
      <c r="W3772" s="27"/>
      <c r="X3772" s="7"/>
      <c r="Y3772" s="7"/>
      <c r="AA3772" s="5"/>
      <c r="AC3772" s="7"/>
      <c r="AD3772" s="5"/>
      <c r="AE3772" s="5"/>
      <c r="AF3772" s="5"/>
      <c r="AJ3772" s="5"/>
    </row>
    <row r="3773" spans="22:36">
      <c r="V3773" s="6"/>
      <c r="W3773" s="27"/>
      <c r="X3773" s="7"/>
      <c r="Y3773" s="7"/>
      <c r="AA3773" s="5"/>
      <c r="AC3773" s="7"/>
      <c r="AD3773" s="5"/>
      <c r="AE3773" s="5"/>
      <c r="AF3773" s="5"/>
      <c r="AJ3773" s="5"/>
    </row>
    <row r="3774" spans="22:36">
      <c r="V3774" s="6"/>
      <c r="W3774" s="27"/>
      <c r="X3774" s="7"/>
      <c r="Y3774" s="7"/>
      <c r="AA3774" s="5"/>
      <c r="AC3774" s="7"/>
      <c r="AD3774" s="5"/>
      <c r="AE3774" s="5"/>
      <c r="AF3774" s="5"/>
      <c r="AJ3774" s="5"/>
    </row>
    <row r="3775" spans="22:36">
      <c r="V3775" s="6"/>
      <c r="W3775" s="27"/>
      <c r="X3775" s="7"/>
      <c r="Y3775" s="7"/>
      <c r="AA3775" s="5"/>
      <c r="AC3775" s="7"/>
      <c r="AD3775" s="5"/>
      <c r="AE3775" s="5"/>
      <c r="AF3775" s="5"/>
      <c r="AJ3775" s="5"/>
    </row>
    <row r="3776" spans="22:36">
      <c r="V3776" s="6"/>
      <c r="W3776" s="27"/>
      <c r="X3776" s="7"/>
      <c r="Y3776" s="7"/>
      <c r="AA3776" s="5"/>
      <c r="AC3776" s="7"/>
      <c r="AD3776" s="5"/>
      <c r="AE3776" s="5"/>
      <c r="AF3776" s="5"/>
      <c r="AJ3776" s="5"/>
    </row>
    <row r="3777" spans="22:36">
      <c r="V3777" s="6"/>
      <c r="W3777" s="27"/>
      <c r="X3777" s="7"/>
      <c r="Y3777" s="7"/>
      <c r="AA3777" s="5"/>
      <c r="AC3777" s="7"/>
      <c r="AD3777" s="5"/>
      <c r="AE3777" s="5"/>
      <c r="AF3777" s="5"/>
      <c r="AJ3777" s="5"/>
    </row>
    <row r="3778" spans="22:36">
      <c r="V3778" s="6"/>
      <c r="W3778" s="27"/>
      <c r="X3778" s="7"/>
      <c r="Y3778" s="7"/>
      <c r="AA3778" s="5"/>
      <c r="AC3778" s="7"/>
      <c r="AD3778" s="5"/>
      <c r="AE3778" s="5"/>
      <c r="AF3778" s="5"/>
      <c r="AJ3778" s="5"/>
    </row>
    <row r="3779" spans="22:36">
      <c r="V3779" s="6"/>
      <c r="W3779" s="27"/>
      <c r="X3779" s="7"/>
      <c r="Y3779" s="7"/>
      <c r="AA3779" s="5"/>
      <c r="AC3779" s="7"/>
      <c r="AD3779" s="5"/>
      <c r="AE3779" s="5"/>
      <c r="AF3779" s="5"/>
      <c r="AJ3779" s="5"/>
    </row>
    <row r="3780" spans="22:36">
      <c r="V3780" s="6"/>
      <c r="W3780" s="27"/>
      <c r="X3780" s="7"/>
      <c r="Y3780" s="7"/>
      <c r="AA3780" s="5"/>
      <c r="AC3780" s="7"/>
      <c r="AD3780" s="5"/>
      <c r="AE3780" s="5"/>
      <c r="AF3780" s="5"/>
      <c r="AJ3780" s="5"/>
    </row>
    <row r="3781" spans="22:36">
      <c r="V3781" s="6"/>
      <c r="W3781" s="27"/>
      <c r="X3781" s="7"/>
      <c r="Y3781" s="7"/>
      <c r="AA3781" s="5"/>
      <c r="AC3781" s="7"/>
      <c r="AD3781" s="5"/>
      <c r="AE3781" s="5"/>
      <c r="AF3781" s="5"/>
      <c r="AJ3781" s="5"/>
    </row>
    <row r="3782" spans="22:36">
      <c r="V3782" s="6"/>
      <c r="W3782" s="27"/>
      <c r="X3782" s="7"/>
      <c r="Y3782" s="7"/>
      <c r="AA3782" s="5"/>
      <c r="AC3782" s="7"/>
      <c r="AD3782" s="5"/>
      <c r="AE3782" s="5"/>
      <c r="AF3782" s="5"/>
      <c r="AJ3782" s="5"/>
    </row>
    <row r="3783" spans="22:36">
      <c r="V3783" s="6"/>
      <c r="W3783" s="27"/>
      <c r="X3783" s="7"/>
      <c r="Y3783" s="7"/>
      <c r="AA3783" s="5"/>
      <c r="AC3783" s="7"/>
      <c r="AD3783" s="5"/>
      <c r="AE3783" s="5"/>
      <c r="AF3783" s="5"/>
      <c r="AJ3783" s="5"/>
    </row>
    <row r="3784" spans="22:36">
      <c r="V3784" s="6"/>
      <c r="W3784" s="27"/>
      <c r="X3784" s="7"/>
      <c r="Y3784" s="7"/>
      <c r="AA3784" s="5"/>
      <c r="AC3784" s="7"/>
      <c r="AD3784" s="5"/>
      <c r="AE3784" s="5"/>
      <c r="AF3784" s="5"/>
      <c r="AJ3784" s="5"/>
    </row>
    <row r="3785" spans="22:36">
      <c r="V3785" s="6"/>
      <c r="W3785" s="27"/>
      <c r="X3785" s="7"/>
      <c r="Y3785" s="7"/>
      <c r="AA3785" s="5"/>
      <c r="AC3785" s="7"/>
      <c r="AD3785" s="5"/>
      <c r="AE3785" s="5"/>
      <c r="AF3785" s="5"/>
      <c r="AJ3785" s="5"/>
    </row>
    <row r="3786" spans="22:36">
      <c r="V3786" s="6"/>
      <c r="W3786" s="27"/>
      <c r="X3786" s="7"/>
      <c r="Y3786" s="7"/>
      <c r="AA3786" s="5"/>
      <c r="AC3786" s="7"/>
      <c r="AD3786" s="5"/>
      <c r="AE3786" s="5"/>
      <c r="AF3786" s="5"/>
      <c r="AJ3786" s="5"/>
    </row>
    <row r="3787" spans="22:36">
      <c r="V3787" s="6"/>
      <c r="W3787" s="27"/>
      <c r="X3787" s="7"/>
      <c r="Y3787" s="7"/>
      <c r="AA3787" s="5"/>
      <c r="AC3787" s="7"/>
      <c r="AD3787" s="5"/>
      <c r="AE3787" s="5"/>
      <c r="AF3787" s="5"/>
      <c r="AJ3787" s="5"/>
    </row>
    <row r="3788" spans="22:36">
      <c r="V3788" s="6"/>
      <c r="W3788" s="27"/>
      <c r="X3788" s="7"/>
      <c r="Y3788" s="7"/>
      <c r="AA3788" s="5"/>
      <c r="AC3788" s="7"/>
      <c r="AD3788" s="5"/>
      <c r="AE3788" s="5"/>
      <c r="AF3788" s="5"/>
      <c r="AJ3788" s="5"/>
    </row>
    <row r="3789" spans="22:36">
      <c r="V3789" s="6"/>
      <c r="W3789" s="27"/>
      <c r="X3789" s="7"/>
      <c r="Y3789" s="7"/>
      <c r="AA3789" s="5"/>
      <c r="AC3789" s="7"/>
      <c r="AD3789" s="5"/>
      <c r="AE3789" s="5"/>
      <c r="AF3789" s="5"/>
      <c r="AJ3789" s="5"/>
    </row>
    <row r="3790" spans="22:36">
      <c r="V3790" s="6"/>
      <c r="W3790" s="27"/>
      <c r="X3790" s="7"/>
      <c r="Y3790" s="7"/>
      <c r="AA3790" s="5"/>
      <c r="AC3790" s="7"/>
      <c r="AD3790" s="5"/>
      <c r="AE3790" s="5"/>
      <c r="AF3790" s="5"/>
      <c r="AJ3790" s="5"/>
    </row>
    <row r="3791" spans="22:36">
      <c r="V3791" s="6"/>
      <c r="W3791" s="27"/>
      <c r="X3791" s="7"/>
      <c r="Y3791" s="7"/>
      <c r="AA3791" s="5"/>
      <c r="AC3791" s="7"/>
      <c r="AD3791" s="5"/>
      <c r="AE3791" s="5"/>
      <c r="AF3791" s="5"/>
      <c r="AJ3791" s="5"/>
    </row>
    <row r="3792" spans="22:36">
      <c r="V3792" s="6"/>
      <c r="W3792" s="27"/>
      <c r="X3792" s="7"/>
      <c r="Y3792" s="7"/>
      <c r="AA3792" s="5"/>
      <c r="AC3792" s="7"/>
      <c r="AD3792" s="5"/>
      <c r="AE3792" s="5"/>
      <c r="AF3792" s="5"/>
      <c r="AJ3792" s="5"/>
    </row>
    <row r="3793" spans="22:36">
      <c r="V3793" s="6"/>
      <c r="W3793" s="27"/>
      <c r="X3793" s="7"/>
      <c r="Y3793" s="7"/>
      <c r="AA3793" s="5"/>
      <c r="AC3793" s="7"/>
      <c r="AD3793" s="5"/>
      <c r="AE3793" s="5"/>
      <c r="AF3793" s="5"/>
      <c r="AJ3793" s="5"/>
    </row>
    <row r="3794" spans="22:36">
      <c r="V3794" s="6"/>
      <c r="W3794" s="27"/>
      <c r="X3794" s="7"/>
      <c r="Y3794" s="7"/>
      <c r="AA3794" s="5"/>
      <c r="AC3794" s="7"/>
      <c r="AD3794" s="5"/>
      <c r="AE3794" s="5"/>
      <c r="AF3794" s="5"/>
      <c r="AJ3794" s="5"/>
    </row>
    <row r="3795" spans="22:36">
      <c r="V3795" s="6"/>
      <c r="W3795" s="27"/>
      <c r="X3795" s="7"/>
      <c r="Y3795" s="7"/>
      <c r="AA3795" s="5"/>
      <c r="AC3795" s="7"/>
      <c r="AD3795" s="5"/>
      <c r="AE3795" s="5"/>
      <c r="AF3795" s="5"/>
      <c r="AJ3795" s="5"/>
    </row>
    <row r="3796" spans="22:36">
      <c r="V3796" s="6"/>
      <c r="W3796" s="27"/>
      <c r="X3796" s="7"/>
      <c r="Y3796" s="7"/>
      <c r="AA3796" s="5"/>
      <c r="AC3796" s="7"/>
      <c r="AD3796" s="5"/>
      <c r="AE3796" s="5"/>
      <c r="AF3796" s="5"/>
      <c r="AJ3796" s="5"/>
    </row>
    <row r="3797" spans="22:36">
      <c r="V3797" s="6"/>
      <c r="W3797" s="27"/>
      <c r="X3797" s="7"/>
      <c r="Y3797" s="7"/>
      <c r="AA3797" s="5"/>
      <c r="AC3797" s="7"/>
      <c r="AD3797" s="5"/>
      <c r="AE3797" s="5"/>
      <c r="AF3797" s="5"/>
      <c r="AJ3797" s="5"/>
    </row>
    <row r="3798" spans="22:36">
      <c r="V3798" s="6"/>
      <c r="W3798" s="27"/>
      <c r="X3798" s="7"/>
      <c r="Y3798" s="7"/>
      <c r="AA3798" s="5"/>
      <c r="AC3798" s="7"/>
      <c r="AD3798" s="5"/>
      <c r="AE3798" s="5"/>
      <c r="AF3798" s="5"/>
      <c r="AJ3798" s="5"/>
    </row>
    <row r="3799" spans="22:36">
      <c r="V3799" s="6"/>
      <c r="W3799" s="27"/>
      <c r="X3799" s="7"/>
      <c r="Y3799" s="7"/>
      <c r="AA3799" s="5"/>
      <c r="AC3799" s="7"/>
      <c r="AD3799" s="5"/>
      <c r="AE3799" s="5"/>
      <c r="AF3799" s="5"/>
      <c r="AJ3799" s="5"/>
    </row>
    <row r="3800" spans="22:36">
      <c r="V3800" s="6"/>
      <c r="W3800" s="27"/>
      <c r="X3800" s="7"/>
      <c r="Y3800" s="7"/>
      <c r="AA3800" s="5"/>
      <c r="AC3800" s="7"/>
      <c r="AD3800" s="5"/>
      <c r="AE3800" s="5"/>
      <c r="AF3800" s="5"/>
      <c r="AJ3800" s="5"/>
    </row>
    <row r="3801" spans="22:36">
      <c r="V3801" s="6"/>
      <c r="W3801" s="27"/>
      <c r="X3801" s="7"/>
      <c r="Y3801" s="7"/>
      <c r="AA3801" s="5"/>
      <c r="AC3801" s="7"/>
      <c r="AD3801" s="5"/>
      <c r="AE3801" s="5"/>
      <c r="AF3801" s="5"/>
      <c r="AJ3801" s="5"/>
    </row>
    <row r="3802" spans="22:36">
      <c r="V3802" s="6"/>
      <c r="W3802" s="27"/>
      <c r="X3802" s="7"/>
      <c r="Y3802" s="7"/>
      <c r="AA3802" s="5"/>
      <c r="AC3802" s="7"/>
      <c r="AD3802" s="5"/>
      <c r="AE3802" s="5"/>
      <c r="AF3802" s="5"/>
      <c r="AJ3802" s="5"/>
    </row>
    <row r="3803" spans="22:36">
      <c r="V3803" s="6"/>
      <c r="W3803" s="27"/>
      <c r="X3803" s="7"/>
      <c r="Y3803" s="7"/>
      <c r="AA3803" s="5"/>
      <c r="AC3803" s="7"/>
      <c r="AD3803" s="5"/>
      <c r="AE3803" s="5"/>
      <c r="AF3803" s="5"/>
      <c r="AJ3803" s="5"/>
    </row>
    <row r="3804" spans="22:36">
      <c r="V3804" s="6"/>
      <c r="W3804" s="27"/>
      <c r="X3804" s="7"/>
      <c r="Y3804" s="7"/>
      <c r="AA3804" s="5"/>
      <c r="AC3804" s="7"/>
      <c r="AD3804" s="5"/>
      <c r="AE3804" s="5"/>
      <c r="AF3804" s="5"/>
      <c r="AJ3804" s="5"/>
    </row>
    <row r="3805" spans="22:36">
      <c r="V3805" s="6"/>
      <c r="W3805" s="27"/>
      <c r="X3805" s="7"/>
      <c r="Y3805" s="7"/>
      <c r="AA3805" s="5"/>
      <c r="AC3805" s="7"/>
      <c r="AD3805" s="5"/>
      <c r="AE3805" s="5"/>
      <c r="AF3805" s="5"/>
      <c r="AJ3805" s="5"/>
    </row>
    <row r="3806" spans="22:36">
      <c r="V3806" s="6"/>
      <c r="W3806" s="27"/>
      <c r="X3806" s="7"/>
      <c r="Y3806" s="7"/>
      <c r="AA3806" s="5"/>
      <c r="AC3806" s="7"/>
      <c r="AD3806" s="5"/>
      <c r="AE3806" s="5"/>
      <c r="AF3806" s="5"/>
      <c r="AJ3806" s="5"/>
    </row>
    <row r="3807" spans="22:36">
      <c r="V3807" s="6"/>
      <c r="W3807" s="27"/>
      <c r="X3807" s="7"/>
      <c r="Y3807" s="7"/>
      <c r="AA3807" s="5"/>
      <c r="AC3807" s="7"/>
      <c r="AD3807" s="5"/>
      <c r="AE3807" s="5"/>
      <c r="AF3807" s="5"/>
      <c r="AJ3807" s="5"/>
    </row>
    <row r="3808" spans="22:36">
      <c r="V3808" s="6"/>
      <c r="W3808" s="27"/>
      <c r="X3808" s="7"/>
      <c r="Y3808" s="7"/>
      <c r="AA3808" s="5"/>
      <c r="AC3808" s="7"/>
      <c r="AD3808" s="5"/>
      <c r="AE3808" s="5"/>
      <c r="AF3808" s="5"/>
      <c r="AJ3808" s="5"/>
    </row>
    <row r="3809" spans="22:36">
      <c r="V3809" s="6"/>
      <c r="W3809" s="27"/>
      <c r="X3809" s="7"/>
      <c r="Y3809" s="7"/>
      <c r="AA3809" s="5"/>
      <c r="AC3809" s="7"/>
      <c r="AD3809" s="5"/>
      <c r="AE3809" s="5"/>
      <c r="AF3809" s="5"/>
      <c r="AJ3809" s="5"/>
    </row>
    <row r="3810" spans="22:36">
      <c r="V3810" s="6"/>
      <c r="W3810" s="27"/>
      <c r="X3810" s="7"/>
      <c r="Y3810" s="7"/>
      <c r="AA3810" s="5"/>
      <c r="AC3810" s="7"/>
      <c r="AD3810" s="5"/>
      <c r="AE3810" s="5"/>
      <c r="AF3810" s="5"/>
      <c r="AJ3810" s="5"/>
    </row>
    <row r="3811" spans="22:36">
      <c r="V3811" s="6"/>
      <c r="W3811" s="27"/>
      <c r="X3811" s="7"/>
      <c r="Y3811" s="7"/>
      <c r="AA3811" s="5"/>
      <c r="AC3811" s="7"/>
      <c r="AD3811" s="5"/>
      <c r="AE3811" s="5"/>
      <c r="AF3811" s="5"/>
      <c r="AJ3811" s="5"/>
    </row>
    <row r="3812" spans="22:36">
      <c r="V3812" s="6"/>
      <c r="W3812" s="27"/>
      <c r="X3812" s="7"/>
      <c r="Y3812" s="7"/>
      <c r="AA3812" s="5"/>
      <c r="AC3812" s="7"/>
      <c r="AD3812" s="5"/>
      <c r="AE3812" s="5"/>
      <c r="AF3812" s="5"/>
      <c r="AJ3812" s="5"/>
    </row>
    <row r="3813" spans="22:36">
      <c r="V3813" s="6"/>
      <c r="W3813" s="27"/>
      <c r="X3813" s="7"/>
      <c r="Y3813" s="7"/>
      <c r="AA3813" s="5"/>
      <c r="AC3813" s="7"/>
      <c r="AD3813" s="5"/>
      <c r="AE3813" s="5"/>
      <c r="AF3813" s="5"/>
      <c r="AJ3813" s="5"/>
    </row>
    <row r="3814" spans="22:36">
      <c r="V3814" s="6"/>
      <c r="W3814" s="27"/>
      <c r="X3814" s="7"/>
      <c r="Y3814" s="7"/>
      <c r="AA3814" s="5"/>
      <c r="AC3814" s="7"/>
      <c r="AD3814" s="5"/>
      <c r="AE3814" s="5"/>
      <c r="AF3814" s="5"/>
      <c r="AJ3814" s="5"/>
    </row>
    <row r="3815" spans="22:36">
      <c r="V3815" s="6"/>
      <c r="W3815" s="27"/>
      <c r="X3815" s="7"/>
      <c r="Y3815" s="7"/>
      <c r="AA3815" s="5"/>
      <c r="AC3815" s="7"/>
      <c r="AD3815" s="5"/>
      <c r="AE3815" s="5"/>
      <c r="AF3815" s="5"/>
      <c r="AJ3815" s="5"/>
    </row>
    <row r="3816" spans="22:36">
      <c r="V3816" s="6"/>
      <c r="W3816" s="27"/>
      <c r="X3816" s="7"/>
      <c r="Y3816" s="7"/>
      <c r="AA3816" s="5"/>
      <c r="AC3816" s="7"/>
      <c r="AD3816" s="5"/>
      <c r="AE3816" s="5"/>
      <c r="AF3816" s="5"/>
      <c r="AJ3816" s="5"/>
    </row>
    <row r="3817" spans="22:36">
      <c r="V3817" s="6"/>
      <c r="W3817" s="27"/>
      <c r="X3817" s="7"/>
      <c r="Y3817" s="7"/>
      <c r="AA3817" s="5"/>
      <c r="AC3817" s="7"/>
      <c r="AD3817" s="5"/>
      <c r="AE3817" s="5"/>
      <c r="AF3817" s="5"/>
      <c r="AJ3817" s="5"/>
    </row>
    <row r="3818" spans="22:36">
      <c r="V3818" s="6"/>
      <c r="W3818" s="27"/>
      <c r="X3818" s="7"/>
      <c r="Y3818" s="7"/>
      <c r="AA3818" s="5"/>
      <c r="AC3818" s="7"/>
      <c r="AD3818" s="5"/>
      <c r="AE3818" s="5"/>
      <c r="AF3818" s="5"/>
      <c r="AJ3818" s="5"/>
    </row>
    <row r="3819" spans="22:36">
      <c r="V3819" s="6"/>
      <c r="W3819" s="27"/>
      <c r="X3819" s="7"/>
      <c r="Y3819" s="7"/>
      <c r="AA3819" s="5"/>
      <c r="AC3819" s="7"/>
      <c r="AD3819" s="5"/>
      <c r="AE3819" s="5"/>
      <c r="AF3819" s="5"/>
      <c r="AJ3819" s="5"/>
    </row>
    <row r="3820" spans="22:36">
      <c r="V3820" s="6"/>
      <c r="W3820" s="27"/>
      <c r="X3820" s="7"/>
      <c r="Y3820" s="7"/>
      <c r="AA3820" s="5"/>
      <c r="AC3820" s="7"/>
      <c r="AD3820" s="5"/>
      <c r="AE3820" s="5"/>
      <c r="AF3820" s="5"/>
      <c r="AJ3820" s="5"/>
    </row>
    <row r="3821" spans="22:36">
      <c r="V3821" s="6"/>
      <c r="W3821" s="27"/>
      <c r="X3821" s="7"/>
      <c r="Y3821" s="7"/>
      <c r="AA3821" s="5"/>
      <c r="AC3821" s="7"/>
      <c r="AD3821" s="5"/>
      <c r="AE3821" s="5"/>
      <c r="AF3821" s="5"/>
      <c r="AJ3821" s="5"/>
    </row>
    <row r="3822" spans="22:36">
      <c r="V3822" s="6"/>
      <c r="W3822" s="27"/>
      <c r="X3822" s="7"/>
      <c r="Y3822" s="7"/>
      <c r="AA3822" s="5"/>
      <c r="AC3822" s="7"/>
      <c r="AD3822" s="5"/>
      <c r="AE3822" s="5"/>
      <c r="AF3822" s="5"/>
      <c r="AJ3822" s="5"/>
    </row>
    <row r="3823" spans="22:36">
      <c r="V3823" s="6"/>
      <c r="W3823" s="27"/>
      <c r="X3823" s="7"/>
      <c r="Y3823" s="7"/>
      <c r="AA3823" s="5"/>
      <c r="AC3823" s="7"/>
      <c r="AD3823" s="5"/>
      <c r="AE3823" s="5"/>
      <c r="AF3823" s="5"/>
      <c r="AJ3823" s="5"/>
    </row>
    <row r="3824" spans="22:36">
      <c r="V3824" s="6"/>
      <c r="W3824" s="27"/>
      <c r="X3824" s="7"/>
      <c r="Y3824" s="7"/>
      <c r="AA3824" s="5"/>
      <c r="AC3824" s="7"/>
      <c r="AD3824" s="5"/>
      <c r="AE3824" s="5"/>
      <c r="AF3824" s="5"/>
      <c r="AJ3824" s="5"/>
    </row>
    <row r="3825" spans="22:36">
      <c r="V3825" s="6"/>
      <c r="W3825" s="27"/>
      <c r="X3825" s="7"/>
      <c r="Y3825" s="7"/>
      <c r="AA3825" s="5"/>
      <c r="AC3825" s="7"/>
      <c r="AD3825" s="5"/>
      <c r="AE3825" s="5"/>
      <c r="AF3825" s="5"/>
      <c r="AJ3825" s="5"/>
    </row>
    <row r="3826" spans="22:36">
      <c r="V3826" s="6"/>
      <c r="W3826" s="27"/>
      <c r="X3826" s="7"/>
      <c r="Y3826" s="7"/>
      <c r="AA3826" s="5"/>
      <c r="AC3826" s="7"/>
      <c r="AD3826" s="5"/>
      <c r="AE3826" s="5"/>
      <c r="AF3826" s="5"/>
      <c r="AJ3826" s="5"/>
    </row>
    <row r="3827" spans="22:36">
      <c r="V3827" s="6"/>
      <c r="W3827" s="27"/>
      <c r="X3827" s="7"/>
      <c r="Y3827" s="7"/>
      <c r="AA3827" s="5"/>
      <c r="AC3827" s="7"/>
      <c r="AD3827" s="5"/>
      <c r="AE3827" s="5"/>
      <c r="AF3827" s="5"/>
      <c r="AJ3827" s="5"/>
    </row>
    <row r="3828" spans="22:36">
      <c r="V3828" s="6"/>
      <c r="W3828" s="27"/>
      <c r="X3828" s="7"/>
      <c r="Y3828" s="7"/>
      <c r="AA3828" s="5"/>
      <c r="AC3828" s="7"/>
      <c r="AD3828" s="5"/>
      <c r="AE3828" s="5"/>
      <c r="AF3828" s="5"/>
      <c r="AJ3828" s="5"/>
    </row>
    <row r="3829" spans="22:36">
      <c r="V3829" s="6"/>
      <c r="W3829" s="27"/>
      <c r="X3829" s="7"/>
      <c r="Y3829" s="7"/>
      <c r="AA3829" s="5"/>
      <c r="AC3829" s="7"/>
      <c r="AD3829" s="5"/>
      <c r="AE3829" s="5"/>
      <c r="AF3829" s="5"/>
      <c r="AJ3829" s="5"/>
    </row>
    <row r="3830" spans="22:36">
      <c r="V3830" s="6"/>
      <c r="W3830" s="27"/>
      <c r="X3830" s="7"/>
      <c r="Y3830" s="7"/>
      <c r="AA3830" s="5"/>
      <c r="AC3830" s="7"/>
      <c r="AD3830" s="5"/>
      <c r="AE3830" s="5"/>
      <c r="AF3830" s="5"/>
      <c r="AJ3830" s="5"/>
    </row>
    <row r="3831" spans="22:36">
      <c r="V3831" s="6"/>
      <c r="W3831" s="27"/>
      <c r="X3831" s="7"/>
      <c r="Y3831" s="7"/>
      <c r="AA3831" s="5"/>
      <c r="AC3831" s="7"/>
      <c r="AD3831" s="5"/>
      <c r="AE3831" s="5"/>
      <c r="AF3831" s="5"/>
      <c r="AJ3831" s="5"/>
    </row>
    <row r="3832" spans="22:36">
      <c r="V3832" s="6"/>
      <c r="W3832" s="27"/>
      <c r="X3832" s="7"/>
      <c r="Y3832" s="7"/>
      <c r="AA3832" s="5"/>
      <c r="AC3832" s="7"/>
      <c r="AD3832" s="5"/>
      <c r="AE3832" s="5"/>
      <c r="AF3832" s="5"/>
      <c r="AJ3832" s="5"/>
    </row>
    <row r="3833" spans="22:36">
      <c r="V3833" s="6"/>
      <c r="W3833" s="27"/>
      <c r="X3833" s="7"/>
      <c r="Y3833" s="7"/>
      <c r="AA3833" s="5"/>
      <c r="AC3833" s="7"/>
      <c r="AD3833" s="5"/>
      <c r="AE3833" s="5"/>
      <c r="AF3833" s="5"/>
      <c r="AJ3833" s="5"/>
    </row>
    <row r="3834" spans="22:36">
      <c r="V3834" s="6"/>
      <c r="W3834" s="27"/>
      <c r="X3834" s="7"/>
      <c r="Y3834" s="7"/>
      <c r="AA3834" s="5"/>
      <c r="AC3834" s="7"/>
      <c r="AD3834" s="5"/>
      <c r="AE3834" s="5"/>
      <c r="AF3834" s="5"/>
      <c r="AJ3834" s="5"/>
    </row>
    <row r="3835" spans="22:36">
      <c r="V3835" s="6"/>
      <c r="W3835" s="27"/>
      <c r="X3835" s="7"/>
      <c r="Y3835" s="7"/>
      <c r="AA3835" s="5"/>
      <c r="AC3835" s="7"/>
      <c r="AD3835" s="5"/>
      <c r="AE3835" s="5"/>
      <c r="AF3835" s="5"/>
      <c r="AJ3835" s="5"/>
    </row>
    <row r="3836" spans="22:36">
      <c r="V3836" s="6"/>
      <c r="W3836" s="27"/>
      <c r="X3836" s="7"/>
      <c r="Y3836" s="7"/>
      <c r="AA3836" s="5"/>
      <c r="AC3836" s="7"/>
      <c r="AD3836" s="5"/>
      <c r="AE3836" s="5"/>
      <c r="AF3836" s="5"/>
      <c r="AJ3836" s="5"/>
    </row>
    <row r="3837" spans="22:36">
      <c r="V3837" s="6"/>
      <c r="W3837" s="27"/>
      <c r="X3837" s="7"/>
      <c r="Y3837" s="7"/>
      <c r="AA3837" s="5"/>
      <c r="AC3837" s="7"/>
      <c r="AD3837" s="5"/>
      <c r="AE3837" s="5"/>
      <c r="AF3837" s="5"/>
      <c r="AJ3837" s="5"/>
    </row>
    <row r="3838" spans="22:36">
      <c r="V3838" s="6"/>
      <c r="W3838" s="27"/>
      <c r="X3838" s="7"/>
      <c r="Y3838" s="7"/>
      <c r="AA3838" s="5"/>
      <c r="AC3838" s="7"/>
      <c r="AD3838" s="5"/>
      <c r="AE3838" s="5"/>
      <c r="AF3838" s="5"/>
      <c r="AJ3838" s="5"/>
    </row>
    <row r="3839" spans="22:36">
      <c r="V3839" s="6"/>
      <c r="W3839" s="27"/>
      <c r="X3839" s="7"/>
      <c r="Y3839" s="7"/>
      <c r="AA3839" s="5"/>
      <c r="AC3839" s="7"/>
      <c r="AD3839" s="5"/>
      <c r="AE3839" s="5"/>
      <c r="AF3839" s="5"/>
      <c r="AJ3839" s="5"/>
    </row>
    <row r="3840" spans="22:36">
      <c r="V3840" s="6"/>
      <c r="W3840" s="27"/>
      <c r="X3840" s="7"/>
      <c r="Y3840" s="7"/>
      <c r="AA3840" s="5"/>
      <c r="AC3840" s="7"/>
      <c r="AD3840" s="5"/>
      <c r="AE3840" s="5"/>
      <c r="AF3840" s="5"/>
      <c r="AJ3840" s="5"/>
    </row>
    <row r="3841" spans="22:36">
      <c r="V3841" s="6"/>
      <c r="W3841" s="27"/>
      <c r="X3841" s="7"/>
      <c r="Y3841" s="7"/>
      <c r="AA3841" s="5"/>
      <c r="AC3841" s="7"/>
      <c r="AD3841" s="5"/>
      <c r="AE3841" s="5"/>
      <c r="AF3841" s="5"/>
      <c r="AJ3841" s="5"/>
    </row>
    <row r="3842" spans="22:36">
      <c r="V3842" s="6"/>
      <c r="W3842" s="27"/>
      <c r="X3842" s="7"/>
      <c r="Y3842" s="7"/>
      <c r="AA3842" s="5"/>
      <c r="AC3842" s="7"/>
      <c r="AD3842" s="5"/>
      <c r="AE3842" s="5"/>
      <c r="AF3842" s="5"/>
      <c r="AJ3842" s="5"/>
    </row>
    <row r="3843" spans="22:36">
      <c r="V3843" s="6"/>
      <c r="W3843" s="27"/>
      <c r="X3843" s="7"/>
      <c r="Y3843" s="7"/>
      <c r="AA3843" s="5"/>
      <c r="AC3843" s="7"/>
      <c r="AD3843" s="5"/>
      <c r="AE3843" s="5"/>
      <c r="AF3843" s="5"/>
      <c r="AJ3843" s="5"/>
    </row>
    <row r="3844" spans="22:36">
      <c r="V3844" s="6"/>
      <c r="W3844" s="27"/>
      <c r="X3844" s="7"/>
      <c r="Y3844" s="7"/>
      <c r="AA3844" s="5"/>
      <c r="AC3844" s="7"/>
      <c r="AD3844" s="5"/>
      <c r="AE3844" s="5"/>
      <c r="AF3844" s="5"/>
      <c r="AJ3844" s="5"/>
    </row>
    <row r="3845" spans="22:36">
      <c r="V3845" s="6"/>
      <c r="W3845" s="27"/>
      <c r="X3845" s="7"/>
      <c r="Y3845" s="7"/>
      <c r="AA3845" s="5"/>
      <c r="AC3845" s="7"/>
      <c r="AD3845" s="5"/>
      <c r="AE3845" s="5"/>
      <c r="AF3845" s="5"/>
      <c r="AJ3845" s="5"/>
    </row>
    <row r="3846" spans="22:36">
      <c r="V3846" s="6"/>
      <c r="W3846" s="27"/>
      <c r="X3846" s="7"/>
      <c r="Y3846" s="7"/>
      <c r="AA3846" s="5"/>
      <c r="AC3846" s="7"/>
      <c r="AD3846" s="5"/>
      <c r="AE3846" s="5"/>
      <c r="AF3846" s="5"/>
      <c r="AJ3846" s="5"/>
    </row>
    <row r="3847" spans="22:36">
      <c r="V3847" s="6"/>
      <c r="W3847" s="27"/>
      <c r="X3847" s="7"/>
      <c r="Y3847" s="7"/>
      <c r="AA3847" s="5"/>
      <c r="AC3847" s="7"/>
      <c r="AD3847" s="5"/>
      <c r="AE3847" s="5"/>
      <c r="AF3847" s="5"/>
      <c r="AJ3847" s="5"/>
    </row>
    <row r="3848" spans="22:36">
      <c r="V3848" s="6"/>
      <c r="W3848" s="27"/>
      <c r="X3848" s="7"/>
      <c r="Y3848" s="7"/>
      <c r="AA3848" s="5"/>
      <c r="AC3848" s="7"/>
      <c r="AD3848" s="5"/>
      <c r="AE3848" s="5"/>
      <c r="AF3848" s="5"/>
      <c r="AJ3848" s="5"/>
    </row>
    <row r="3849" spans="22:36">
      <c r="V3849" s="6"/>
      <c r="W3849" s="27"/>
      <c r="X3849" s="7"/>
      <c r="Y3849" s="7"/>
      <c r="AA3849" s="5"/>
      <c r="AC3849" s="7"/>
      <c r="AD3849" s="5"/>
      <c r="AE3849" s="5"/>
      <c r="AF3849" s="5"/>
      <c r="AJ3849" s="5"/>
    </row>
    <row r="3850" spans="22:36">
      <c r="V3850" s="6"/>
      <c r="W3850" s="27"/>
      <c r="X3850" s="7"/>
      <c r="Y3850" s="7"/>
      <c r="AA3850" s="5"/>
      <c r="AC3850" s="7"/>
      <c r="AD3850" s="5"/>
      <c r="AE3850" s="5"/>
      <c r="AF3850" s="5"/>
      <c r="AJ3850" s="5"/>
    </row>
    <row r="3851" spans="22:36">
      <c r="V3851" s="6"/>
      <c r="W3851" s="27"/>
      <c r="X3851" s="7"/>
      <c r="Y3851" s="7"/>
      <c r="AA3851" s="5"/>
      <c r="AC3851" s="7"/>
      <c r="AD3851" s="5"/>
      <c r="AE3851" s="5"/>
      <c r="AF3851" s="5"/>
      <c r="AJ3851" s="5"/>
    </row>
    <row r="3852" spans="22:36">
      <c r="V3852" s="6"/>
      <c r="W3852" s="27"/>
      <c r="X3852" s="7"/>
      <c r="Y3852" s="7"/>
      <c r="AA3852" s="5"/>
      <c r="AC3852" s="7"/>
      <c r="AD3852" s="5"/>
      <c r="AE3852" s="5"/>
      <c r="AF3852" s="5"/>
      <c r="AJ3852" s="5"/>
    </row>
    <row r="3853" spans="22:36">
      <c r="V3853" s="6"/>
      <c r="W3853" s="27"/>
      <c r="X3853" s="7"/>
      <c r="Y3853" s="7"/>
      <c r="AA3853" s="5"/>
      <c r="AC3853" s="7"/>
      <c r="AD3853" s="5"/>
      <c r="AE3853" s="5"/>
      <c r="AF3853" s="5"/>
      <c r="AJ3853" s="5"/>
    </row>
    <row r="3854" spans="22:36">
      <c r="V3854" s="6"/>
      <c r="W3854" s="27"/>
      <c r="X3854" s="7"/>
      <c r="Y3854" s="7"/>
      <c r="AA3854" s="5"/>
      <c r="AC3854" s="7"/>
      <c r="AD3854" s="5"/>
      <c r="AE3854" s="5"/>
      <c r="AF3854" s="5"/>
      <c r="AJ3854" s="5"/>
    </row>
    <row r="3855" spans="22:36">
      <c r="V3855" s="6"/>
      <c r="W3855" s="27"/>
      <c r="X3855" s="7"/>
      <c r="Y3855" s="7"/>
      <c r="AA3855" s="5"/>
      <c r="AC3855" s="7"/>
      <c r="AD3855" s="5"/>
      <c r="AE3855" s="5"/>
      <c r="AF3855" s="5"/>
      <c r="AJ3855" s="5"/>
    </row>
    <row r="3856" spans="22:36">
      <c r="V3856" s="6"/>
      <c r="W3856" s="27"/>
      <c r="X3856" s="7"/>
      <c r="Y3856" s="7"/>
      <c r="AA3856" s="5"/>
      <c r="AC3856" s="7"/>
      <c r="AD3856" s="5"/>
      <c r="AE3856" s="5"/>
      <c r="AF3856" s="5"/>
      <c r="AJ3856" s="5"/>
    </row>
    <row r="3857" spans="22:36">
      <c r="V3857" s="6"/>
      <c r="W3857" s="27"/>
      <c r="X3857" s="7"/>
      <c r="Y3857" s="7"/>
      <c r="AA3857" s="5"/>
      <c r="AC3857" s="7"/>
      <c r="AD3857" s="5"/>
      <c r="AE3857" s="5"/>
      <c r="AF3857" s="5"/>
      <c r="AJ3857" s="5"/>
    </row>
    <row r="3858" spans="22:36">
      <c r="V3858" s="6"/>
      <c r="W3858" s="27"/>
      <c r="X3858" s="7"/>
      <c r="Y3858" s="7"/>
      <c r="AA3858" s="5"/>
      <c r="AC3858" s="7"/>
      <c r="AD3858" s="5"/>
      <c r="AE3858" s="5"/>
      <c r="AF3858" s="5"/>
      <c r="AJ3858" s="5"/>
    </row>
    <row r="3859" spans="22:36">
      <c r="V3859" s="6"/>
      <c r="W3859" s="27"/>
      <c r="X3859" s="7"/>
      <c r="Y3859" s="7"/>
      <c r="AA3859" s="5"/>
      <c r="AC3859" s="7"/>
      <c r="AD3859" s="5"/>
      <c r="AE3859" s="5"/>
      <c r="AF3859" s="5"/>
      <c r="AJ3859" s="5"/>
    </row>
    <row r="3860" spans="22:36">
      <c r="V3860" s="6"/>
      <c r="W3860" s="27"/>
      <c r="X3860" s="7"/>
      <c r="Y3860" s="7"/>
      <c r="AA3860" s="5"/>
      <c r="AC3860" s="7"/>
      <c r="AD3860" s="5"/>
      <c r="AE3860" s="5"/>
      <c r="AF3860" s="5"/>
      <c r="AJ3860" s="5"/>
    </row>
    <row r="3861" spans="22:36">
      <c r="V3861" s="6"/>
      <c r="W3861" s="27"/>
      <c r="X3861" s="7"/>
      <c r="Y3861" s="7"/>
      <c r="AA3861" s="5"/>
      <c r="AC3861" s="7"/>
      <c r="AD3861" s="5"/>
      <c r="AE3861" s="5"/>
      <c r="AF3861" s="5"/>
      <c r="AJ3861" s="5"/>
    </row>
    <row r="3862" spans="22:36">
      <c r="V3862" s="6"/>
      <c r="W3862" s="27"/>
      <c r="X3862" s="7"/>
      <c r="Y3862" s="7"/>
      <c r="AA3862" s="5"/>
      <c r="AC3862" s="7"/>
      <c r="AD3862" s="5"/>
      <c r="AE3862" s="5"/>
      <c r="AF3862" s="5"/>
      <c r="AJ3862" s="5"/>
    </row>
    <row r="3863" spans="22:36">
      <c r="V3863" s="6"/>
      <c r="W3863" s="27"/>
      <c r="X3863" s="7"/>
      <c r="Y3863" s="7"/>
      <c r="AA3863" s="5"/>
      <c r="AC3863" s="7"/>
      <c r="AD3863" s="5"/>
      <c r="AE3863" s="5"/>
      <c r="AF3863" s="5"/>
      <c r="AJ3863" s="5"/>
    </row>
    <row r="3864" spans="22:36">
      <c r="V3864" s="6"/>
      <c r="W3864" s="27"/>
      <c r="X3864" s="7"/>
      <c r="Y3864" s="7"/>
      <c r="AA3864" s="5"/>
      <c r="AC3864" s="7"/>
      <c r="AD3864" s="5"/>
      <c r="AE3864" s="5"/>
      <c r="AF3864" s="5"/>
      <c r="AJ3864" s="5"/>
    </row>
    <row r="3865" spans="22:36">
      <c r="V3865" s="6"/>
      <c r="W3865" s="27"/>
      <c r="X3865" s="7"/>
      <c r="Y3865" s="7"/>
      <c r="AA3865" s="5"/>
      <c r="AC3865" s="7"/>
      <c r="AD3865" s="5"/>
      <c r="AE3865" s="5"/>
      <c r="AF3865" s="5"/>
      <c r="AJ3865" s="5"/>
    </row>
    <row r="3866" spans="22:36">
      <c r="V3866" s="6"/>
      <c r="W3866" s="27"/>
      <c r="X3866" s="7"/>
      <c r="Y3866" s="7"/>
      <c r="AA3866" s="5"/>
      <c r="AC3866" s="7"/>
      <c r="AD3866" s="5"/>
      <c r="AE3866" s="5"/>
      <c r="AF3866" s="5"/>
      <c r="AJ3866" s="5"/>
    </row>
    <row r="3867" spans="22:36">
      <c r="V3867" s="6"/>
      <c r="W3867" s="27"/>
      <c r="X3867" s="7"/>
      <c r="Y3867" s="7"/>
      <c r="AA3867" s="5"/>
      <c r="AC3867" s="7"/>
      <c r="AD3867" s="5"/>
      <c r="AE3867" s="5"/>
      <c r="AF3867" s="5"/>
      <c r="AJ3867" s="5"/>
    </row>
    <row r="3868" spans="22:36">
      <c r="V3868" s="6"/>
      <c r="W3868" s="27"/>
      <c r="X3868" s="7"/>
      <c r="Y3868" s="7"/>
      <c r="AA3868" s="5"/>
      <c r="AC3868" s="7"/>
      <c r="AD3868" s="5"/>
      <c r="AE3868" s="5"/>
      <c r="AF3868" s="5"/>
      <c r="AJ3868" s="5"/>
    </row>
    <row r="3869" spans="22:36">
      <c r="V3869" s="6"/>
      <c r="W3869" s="27"/>
      <c r="X3869" s="7"/>
      <c r="Y3869" s="7"/>
      <c r="AA3869" s="5"/>
      <c r="AC3869" s="7"/>
      <c r="AD3869" s="5"/>
      <c r="AE3869" s="5"/>
      <c r="AF3869" s="5"/>
      <c r="AJ3869" s="5"/>
    </row>
    <row r="3870" spans="22:36">
      <c r="V3870" s="6"/>
      <c r="W3870" s="27"/>
      <c r="X3870" s="7"/>
      <c r="Y3870" s="7"/>
      <c r="AA3870" s="5"/>
      <c r="AC3870" s="7"/>
      <c r="AD3870" s="5"/>
      <c r="AE3870" s="5"/>
      <c r="AF3870" s="5"/>
      <c r="AJ3870" s="5"/>
    </row>
    <row r="3871" spans="22:36">
      <c r="V3871" s="6"/>
      <c r="W3871" s="27"/>
      <c r="X3871" s="7"/>
      <c r="Y3871" s="7"/>
      <c r="AA3871" s="5"/>
      <c r="AC3871" s="7"/>
      <c r="AD3871" s="5"/>
      <c r="AE3871" s="5"/>
      <c r="AF3871" s="5"/>
      <c r="AJ3871" s="5"/>
    </row>
    <row r="3872" spans="22:36">
      <c r="V3872" s="6"/>
      <c r="W3872" s="27"/>
      <c r="X3872" s="7"/>
      <c r="Y3872" s="7"/>
      <c r="AA3872" s="5"/>
      <c r="AC3872" s="7"/>
      <c r="AD3872" s="5"/>
      <c r="AE3872" s="5"/>
      <c r="AF3872" s="5"/>
      <c r="AJ3872" s="5"/>
    </row>
    <row r="3873" spans="22:36">
      <c r="V3873" s="6"/>
      <c r="W3873" s="27"/>
      <c r="X3873" s="7"/>
      <c r="Y3873" s="7"/>
      <c r="AA3873" s="5"/>
      <c r="AC3873" s="7"/>
      <c r="AD3873" s="5"/>
      <c r="AE3873" s="5"/>
      <c r="AF3873" s="5"/>
      <c r="AJ3873" s="5"/>
    </row>
    <row r="3874" spans="22:36">
      <c r="V3874" s="6"/>
      <c r="W3874" s="27"/>
      <c r="X3874" s="7"/>
      <c r="Y3874" s="7"/>
      <c r="AA3874" s="5"/>
      <c r="AC3874" s="7"/>
      <c r="AD3874" s="5"/>
      <c r="AE3874" s="5"/>
      <c r="AF3874" s="5"/>
      <c r="AJ3874" s="5"/>
    </row>
    <row r="3875" spans="22:36">
      <c r="V3875" s="6"/>
      <c r="W3875" s="27"/>
      <c r="X3875" s="7"/>
      <c r="Y3875" s="7"/>
      <c r="AA3875" s="5"/>
      <c r="AC3875" s="7"/>
      <c r="AD3875" s="5"/>
      <c r="AE3875" s="5"/>
      <c r="AF3875" s="5"/>
      <c r="AJ3875" s="5"/>
    </row>
    <row r="3876" spans="22:36">
      <c r="V3876" s="6"/>
      <c r="W3876" s="27"/>
      <c r="X3876" s="7"/>
      <c r="Y3876" s="7"/>
      <c r="AA3876" s="5"/>
      <c r="AC3876" s="7"/>
      <c r="AD3876" s="5"/>
      <c r="AE3876" s="5"/>
      <c r="AF3876" s="5"/>
      <c r="AJ3876" s="5"/>
    </row>
    <row r="3877" spans="22:36">
      <c r="V3877" s="6"/>
      <c r="W3877" s="27"/>
      <c r="X3877" s="7"/>
      <c r="Y3877" s="7"/>
      <c r="AA3877" s="5"/>
      <c r="AC3877" s="7"/>
      <c r="AD3877" s="5"/>
      <c r="AE3877" s="5"/>
      <c r="AF3877" s="5"/>
      <c r="AJ3877" s="5"/>
    </row>
    <row r="3878" spans="22:36">
      <c r="V3878" s="6"/>
      <c r="W3878" s="27"/>
      <c r="X3878" s="7"/>
      <c r="Y3878" s="7"/>
      <c r="AA3878" s="5"/>
      <c r="AC3878" s="7"/>
      <c r="AD3878" s="5"/>
      <c r="AE3878" s="5"/>
      <c r="AF3878" s="5"/>
      <c r="AJ3878" s="5"/>
    </row>
    <row r="3879" spans="22:36">
      <c r="V3879" s="6"/>
      <c r="W3879" s="27"/>
      <c r="X3879" s="7"/>
      <c r="Y3879" s="7"/>
      <c r="AA3879" s="5"/>
      <c r="AC3879" s="7"/>
      <c r="AD3879" s="5"/>
      <c r="AE3879" s="5"/>
      <c r="AF3879" s="5"/>
      <c r="AJ3879" s="5"/>
    </row>
    <row r="3880" spans="22:36">
      <c r="V3880" s="6"/>
      <c r="W3880" s="27"/>
      <c r="X3880" s="7"/>
      <c r="Y3880" s="7"/>
      <c r="AA3880" s="5"/>
      <c r="AC3880" s="7"/>
      <c r="AD3880" s="5"/>
      <c r="AE3880" s="5"/>
      <c r="AF3880" s="5"/>
      <c r="AJ3880" s="5"/>
    </row>
    <row r="3881" spans="22:36">
      <c r="V3881" s="6"/>
      <c r="W3881" s="27"/>
      <c r="X3881" s="7"/>
      <c r="Y3881" s="7"/>
      <c r="AA3881" s="5"/>
      <c r="AC3881" s="7"/>
      <c r="AD3881" s="5"/>
      <c r="AE3881" s="5"/>
      <c r="AF3881" s="5"/>
      <c r="AJ3881" s="5"/>
    </row>
    <row r="3882" spans="22:36">
      <c r="V3882" s="6"/>
      <c r="W3882" s="27"/>
      <c r="X3882" s="7"/>
      <c r="Y3882" s="7"/>
      <c r="AA3882" s="5"/>
      <c r="AC3882" s="7"/>
      <c r="AD3882" s="5"/>
      <c r="AE3882" s="5"/>
      <c r="AF3882" s="5"/>
      <c r="AJ3882" s="5"/>
    </row>
    <row r="3883" spans="22:36">
      <c r="V3883" s="6"/>
      <c r="W3883" s="27"/>
      <c r="X3883" s="7"/>
      <c r="Y3883" s="7"/>
      <c r="AA3883" s="5"/>
      <c r="AC3883" s="7"/>
      <c r="AD3883" s="5"/>
      <c r="AE3883" s="5"/>
      <c r="AF3883" s="5"/>
      <c r="AJ3883" s="5"/>
    </row>
    <row r="3884" spans="22:36">
      <c r="V3884" s="6"/>
      <c r="W3884" s="27"/>
      <c r="X3884" s="7"/>
      <c r="Y3884" s="7"/>
      <c r="AA3884" s="5"/>
      <c r="AC3884" s="7"/>
      <c r="AD3884" s="5"/>
      <c r="AE3884" s="5"/>
      <c r="AF3884" s="5"/>
      <c r="AJ3884" s="5"/>
    </row>
    <row r="3885" spans="22:36">
      <c r="V3885" s="6"/>
      <c r="W3885" s="27"/>
      <c r="X3885" s="7"/>
      <c r="Y3885" s="7"/>
      <c r="AA3885" s="5"/>
      <c r="AC3885" s="7"/>
      <c r="AD3885" s="5"/>
      <c r="AE3885" s="5"/>
      <c r="AF3885" s="5"/>
      <c r="AJ3885" s="5"/>
    </row>
    <row r="3886" spans="22:36">
      <c r="V3886" s="6"/>
      <c r="W3886" s="27"/>
      <c r="X3886" s="7"/>
      <c r="Y3886" s="7"/>
      <c r="AA3886" s="5"/>
      <c r="AC3886" s="7"/>
      <c r="AD3886" s="5"/>
      <c r="AE3886" s="5"/>
      <c r="AF3886" s="5"/>
      <c r="AJ3886" s="5"/>
    </row>
    <row r="3887" spans="22:36">
      <c r="V3887" s="6"/>
      <c r="W3887" s="27"/>
      <c r="X3887" s="7"/>
      <c r="Y3887" s="7"/>
      <c r="AA3887" s="5"/>
      <c r="AC3887" s="7"/>
      <c r="AD3887" s="5"/>
      <c r="AE3887" s="5"/>
      <c r="AF3887" s="5"/>
      <c r="AJ3887" s="5"/>
    </row>
    <row r="3888" spans="22:36">
      <c r="V3888" s="6"/>
      <c r="W3888" s="27"/>
      <c r="X3888" s="7"/>
      <c r="Y3888" s="7"/>
      <c r="AA3888" s="5"/>
      <c r="AC3888" s="7"/>
      <c r="AD3888" s="5"/>
      <c r="AE3888" s="5"/>
      <c r="AF3888" s="5"/>
      <c r="AJ3888" s="5"/>
    </row>
    <row r="3889" spans="22:36">
      <c r="V3889" s="6"/>
      <c r="W3889" s="27"/>
      <c r="X3889" s="7"/>
      <c r="Y3889" s="7"/>
      <c r="AA3889" s="5"/>
      <c r="AC3889" s="7"/>
      <c r="AD3889" s="5"/>
      <c r="AE3889" s="5"/>
      <c r="AF3889" s="5"/>
      <c r="AJ3889" s="5"/>
    </row>
    <row r="3890" spans="22:36">
      <c r="V3890" s="6"/>
      <c r="W3890" s="27"/>
      <c r="X3890" s="7"/>
      <c r="Y3890" s="7"/>
      <c r="AA3890" s="5"/>
      <c r="AC3890" s="7"/>
      <c r="AD3890" s="5"/>
      <c r="AE3890" s="5"/>
      <c r="AF3890" s="5"/>
      <c r="AJ3890" s="5"/>
    </row>
    <row r="3891" spans="22:36">
      <c r="V3891" s="6"/>
      <c r="W3891" s="27"/>
      <c r="X3891" s="7"/>
      <c r="Y3891" s="7"/>
      <c r="AA3891" s="5"/>
      <c r="AC3891" s="7"/>
      <c r="AD3891" s="5"/>
      <c r="AE3891" s="5"/>
      <c r="AF3891" s="5"/>
      <c r="AJ3891" s="5"/>
    </row>
    <row r="3892" spans="22:36">
      <c r="V3892" s="6"/>
      <c r="W3892" s="27"/>
      <c r="X3892" s="7"/>
      <c r="Y3892" s="7"/>
      <c r="AA3892" s="5"/>
      <c r="AC3892" s="7"/>
      <c r="AD3892" s="5"/>
      <c r="AE3892" s="5"/>
      <c r="AF3892" s="5"/>
      <c r="AJ3892" s="5"/>
    </row>
    <row r="3893" spans="22:36">
      <c r="V3893" s="6"/>
      <c r="W3893" s="27"/>
      <c r="X3893" s="7"/>
      <c r="Y3893" s="7"/>
      <c r="AA3893" s="5"/>
      <c r="AC3893" s="7"/>
      <c r="AD3893" s="5"/>
      <c r="AE3893" s="5"/>
      <c r="AF3893" s="5"/>
      <c r="AJ3893" s="5"/>
    </row>
    <row r="3894" spans="22:36">
      <c r="V3894" s="6"/>
      <c r="W3894" s="27"/>
      <c r="X3894" s="7"/>
      <c r="Y3894" s="7"/>
      <c r="AA3894" s="5"/>
      <c r="AC3894" s="7"/>
      <c r="AD3894" s="5"/>
      <c r="AE3894" s="5"/>
      <c r="AF3894" s="5"/>
      <c r="AJ3894" s="5"/>
    </row>
    <row r="3895" spans="22:36">
      <c r="V3895" s="6"/>
      <c r="W3895" s="27"/>
      <c r="X3895" s="7"/>
      <c r="Y3895" s="7"/>
      <c r="AA3895" s="5"/>
      <c r="AC3895" s="7"/>
      <c r="AD3895" s="5"/>
      <c r="AE3895" s="5"/>
      <c r="AF3895" s="5"/>
      <c r="AJ3895" s="5"/>
    </row>
    <row r="3896" spans="22:36">
      <c r="V3896" s="6"/>
      <c r="W3896" s="27"/>
      <c r="X3896" s="7"/>
      <c r="Y3896" s="7"/>
      <c r="AA3896" s="5"/>
      <c r="AC3896" s="7"/>
      <c r="AD3896" s="5"/>
      <c r="AE3896" s="5"/>
      <c r="AF3896" s="5"/>
      <c r="AJ3896" s="5"/>
    </row>
    <row r="3897" spans="22:36">
      <c r="V3897" s="6"/>
      <c r="W3897" s="27"/>
      <c r="X3897" s="7"/>
      <c r="Y3897" s="7"/>
      <c r="AA3897" s="5"/>
      <c r="AC3897" s="7"/>
      <c r="AD3897" s="5"/>
      <c r="AE3897" s="5"/>
      <c r="AF3897" s="5"/>
      <c r="AJ3897" s="5"/>
    </row>
    <row r="3898" spans="22:36">
      <c r="V3898" s="6"/>
      <c r="W3898" s="27"/>
      <c r="X3898" s="7"/>
      <c r="Y3898" s="7"/>
      <c r="AA3898" s="5"/>
      <c r="AC3898" s="7"/>
      <c r="AD3898" s="5"/>
      <c r="AE3898" s="5"/>
      <c r="AF3898" s="5"/>
      <c r="AJ3898" s="5"/>
    </row>
    <row r="3899" spans="22:36">
      <c r="V3899" s="6"/>
      <c r="W3899" s="27"/>
      <c r="X3899" s="7"/>
      <c r="Y3899" s="7"/>
      <c r="AA3899" s="5"/>
      <c r="AC3899" s="7"/>
      <c r="AD3899" s="5"/>
      <c r="AE3899" s="5"/>
      <c r="AF3899" s="5"/>
      <c r="AJ3899" s="5"/>
    </row>
    <row r="3900" spans="22:36">
      <c r="V3900" s="6"/>
      <c r="W3900" s="27"/>
      <c r="X3900" s="7"/>
      <c r="Y3900" s="7"/>
      <c r="AA3900" s="5"/>
      <c r="AC3900" s="7"/>
      <c r="AD3900" s="5"/>
      <c r="AE3900" s="5"/>
      <c r="AF3900" s="5"/>
      <c r="AJ3900" s="5"/>
    </row>
    <row r="3901" spans="22:36">
      <c r="V3901" s="6"/>
      <c r="W3901" s="27"/>
      <c r="X3901" s="7"/>
      <c r="Y3901" s="7"/>
      <c r="AA3901" s="5"/>
      <c r="AC3901" s="7"/>
      <c r="AD3901" s="5"/>
      <c r="AE3901" s="5"/>
      <c r="AF3901" s="5"/>
      <c r="AJ3901" s="5"/>
    </row>
    <row r="3902" spans="22:36">
      <c r="V3902" s="6"/>
      <c r="W3902" s="27"/>
      <c r="X3902" s="7"/>
      <c r="Y3902" s="7"/>
      <c r="AA3902" s="5"/>
      <c r="AC3902" s="7"/>
      <c r="AD3902" s="5"/>
      <c r="AE3902" s="5"/>
      <c r="AF3902" s="5"/>
      <c r="AJ3902" s="5"/>
    </row>
    <row r="3903" spans="22:36">
      <c r="V3903" s="6"/>
      <c r="W3903" s="27"/>
      <c r="X3903" s="7"/>
      <c r="Y3903" s="7"/>
      <c r="AA3903" s="5"/>
      <c r="AC3903" s="7"/>
      <c r="AD3903" s="5"/>
      <c r="AE3903" s="5"/>
      <c r="AF3903" s="5"/>
      <c r="AJ3903" s="5"/>
    </row>
    <row r="3904" spans="22:36">
      <c r="V3904" s="6"/>
      <c r="W3904" s="27"/>
      <c r="X3904" s="7"/>
      <c r="Y3904" s="7"/>
      <c r="AA3904" s="5"/>
      <c r="AC3904" s="7"/>
      <c r="AD3904" s="5"/>
      <c r="AE3904" s="5"/>
      <c r="AF3904" s="5"/>
      <c r="AJ3904" s="5"/>
    </row>
    <row r="3905" spans="22:36">
      <c r="V3905" s="6"/>
      <c r="W3905" s="27"/>
      <c r="X3905" s="7"/>
      <c r="Y3905" s="7"/>
      <c r="AA3905" s="5"/>
      <c r="AC3905" s="7"/>
      <c r="AD3905" s="5"/>
      <c r="AE3905" s="5"/>
      <c r="AF3905" s="5"/>
      <c r="AJ3905" s="5"/>
    </row>
    <row r="3906" spans="22:36">
      <c r="V3906" s="6"/>
      <c r="W3906" s="27"/>
      <c r="X3906" s="7"/>
      <c r="Y3906" s="7"/>
      <c r="AA3906" s="5"/>
      <c r="AC3906" s="7"/>
      <c r="AD3906" s="5"/>
      <c r="AE3906" s="5"/>
      <c r="AF3906" s="5"/>
      <c r="AJ3906" s="5"/>
    </row>
    <row r="3907" spans="22:36">
      <c r="V3907" s="6"/>
      <c r="W3907" s="27"/>
      <c r="X3907" s="7"/>
      <c r="Y3907" s="7"/>
      <c r="AA3907" s="5"/>
      <c r="AC3907" s="7"/>
      <c r="AD3907" s="5"/>
      <c r="AE3907" s="5"/>
      <c r="AF3907" s="5"/>
      <c r="AJ3907" s="5"/>
    </row>
    <row r="3908" spans="22:36">
      <c r="V3908" s="6"/>
      <c r="W3908" s="27"/>
      <c r="X3908" s="7"/>
      <c r="Y3908" s="7"/>
      <c r="AA3908" s="5"/>
      <c r="AC3908" s="7"/>
      <c r="AD3908" s="5"/>
      <c r="AE3908" s="5"/>
      <c r="AF3908" s="5"/>
      <c r="AJ3908" s="5"/>
    </row>
    <row r="3909" spans="22:36">
      <c r="V3909" s="6"/>
      <c r="W3909" s="27"/>
      <c r="X3909" s="7"/>
      <c r="Y3909" s="7"/>
      <c r="AA3909" s="5"/>
      <c r="AC3909" s="7"/>
      <c r="AD3909" s="5"/>
      <c r="AE3909" s="5"/>
      <c r="AF3909" s="5"/>
      <c r="AJ3909" s="5"/>
    </row>
    <row r="3910" spans="22:36">
      <c r="V3910" s="6"/>
      <c r="W3910" s="27"/>
      <c r="X3910" s="7"/>
      <c r="Y3910" s="7"/>
      <c r="AA3910" s="5"/>
      <c r="AC3910" s="7"/>
      <c r="AD3910" s="5"/>
      <c r="AE3910" s="5"/>
      <c r="AF3910" s="5"/>
      <c r="AJ3910" s="5"/>
    </row>
    <row r="3911" spans="22:36">
      <c r="V3911" s="6"/>
      <c r="W3911" s="27"/>
      <c r="X3911" s="7"/>
      <c r="Y3911" s="7"/>
      <c r="AA3911" s="5"/>
      <c r="AC3911" s="7"/>
      <c r="AD3911" s="5"/>
      <c r="AE3911" s="5"/>
      <c r="AF3911" s="5"/>
      <c r="AJ3911" s="5"/>
    </row>
    <row r="3912" spans="22:36">
      <c r="V3912" s="6"/>
      <c r="W3912" s="27"/>
      <c r="X3912" s="7"/>
      <c r="Y3912" s="7"/>
      <c r="AA3912" s="5"/>
      <c r="AC3912" s="7"/>
      <c r="AD3912" s="5"/>
      <c r="AE3912" s="5"/>
      <c r="AF3912" s="5"/>
      <c r="AJ3912" s="5"/>
    </row>
    <row r="3913" spans="22:36">
      <c r="V3913" s="6"/>
      <c r="W3913" s="27"/>
      <c r="X3913" s="7"/>
      <c r="Y3913" s="7"/>
      <c r="AA3913" s="5"/>
      <c r="AC3913" s="7"/>
      <c r="AD3913" s="5"/>
      <c r="AE3913" s="5"/>
      <c r="AF3913" s="5"/>
      <c r="AJ3913" s="5"/>
    </row>
    <row r="3914" spans="22:36">
      <c r="V3914" s="6"/>
      <c r="W3914" s="27"/>
      <c r="X3914" s="7"/>
      <c r="Y3914" s="7"/>
      <c r="AA3914" s="5"/>
      <c r="AC3914" s="7"/>
      <c r="AD3914" s="5"/>
      <c r="AE3914" s="5"/>
      <c r="AF3914" s="5"/>
      <c r="AJ3914" s="5"/>
    </row>
    <row r="3915" spans="22:36">
      <c r="V3915" s="6"/>
      <c r="W3915" s="27"/>
      <c r="X3915" s="7"/>
      <c r="Y3915" s="7"/>
      <c r="AA3915" s="5"/>
      <c r="AC3915" s="7"/>
      <c r="AD3915" s="5"/>
      <c r="AE3915" s="5"/>
      <c r="AF3915" s="5"/>
      <c r="AJ3915" s="5"/>
    </row>
    <row r="3916" spans="22:36">
      <c r="V3916" s="6"/>
      <c r="W3916" s="27"/>
      <c r="X3916" s="7"/>
      <c r="Y3916" s="7"/>
      <c r="AA3916" s="5"/>
      <c r="AC3916" s="7"/>
      <c r="AD3916" s="5"/>
      <c r="AE3916" s="5"/>
      <c r="AF3916" s="5"/>
      <c r="AJ3916" s="5"/>
    </row>
    <row r="3917" spans="22:36">
      <c r="V3917" s="6"/>
      <c r="W3917" s="27"/>
      <c r="X3917" s="7"/>
      <c r="Y3917" s="7"/>
      <c r="AA3917" s="5"/>
      <c r="AC3917" s="7"/>
      <c r="AD3917" s="5"/>
      <c r="AE3917" s="5"/>
      <c r="AF3917" s="5"/>
      <c r="AJ3917" s="5"/>
    </row>
    <row r="3918" spans="22:36">
      <c r="V3918" s="6"/>
      <c r="W3918" s="27"/>
      <c r="X3918" s="7"/>
      <c r="Y3918" s="7"/>
      <c r="AA3918" s="5"/>
      <c r="AC3918" s="7"/>
      <c r="AD3918" s="5"/>
      <c r="AE3918" s="5"/>
      <c r="AF3918" s="5"/>
      <c r="AJ3918" s="5"/>
    </row>
    <row r="3919" spans="22:36">
      <c r="V3919" s="6"/>
      <c r="W3919" s="27"/>
      <c r="X3919" s="7"/>
      <c r="Y3919" s="7"/>
      <c r="AA3919" s="5"/>
      <c r="AC3919" s="7"/>
      <c r="AD3919" s="5"/>
      <c r="AE3919" s="5"/>
      <c r="AF3919" s="5"/>
      <c r="AJ3919" s="5"/>
    </row>
    <row r="3920" spans="22:36">
      <c r="V3920" s="6"/>
      <c r="W3920" s="27"/>
      <c r="X3920" s="7"/>
      <c r="Y3920" s="7"/>
      <c r="AA3920" s="5"/>
      <c r="AC3920" s="7"/>
      <c r="AD3920" s="5"/>
      <c r="AE3920" s="5"/>
      <c r="AF3920" s="5"/>
      <c r="AJ3920" s="5"/>
    </row>
    <row r="3921" spans="22:36">
      <c r="V3921" s="6"/>
      <c r="W3921" s="27"/>
      <c r="X3921" s="7"/>
      <c r="Y3921" s="7"/>
      <c r="AA3921" s="5"/>
      <c r="AC3921" s="7"/>
      <c r="AD3921" s="5"/>
      <c r="AE3921" s="5"/>
      <c r="AF3921" s="5"/>
      <c r="AJ3921" s="5"/>
    </row>
    <row r="3922" spans="22:36">
      <c r="V3922" s="6"/>
      <c r="W3922" s="27"/>
      <c r="X3922" s="7"/>
      <c r="Y3922" s="7"/>
      <c r="AA3922" s="5"/>
      <c r="AC3922" s="7"/>
      <c r="AD3922" s="5"/>
      <c r="AE3922" s="5"/>
      <c r="AF3922" s="5"/>
      <c r="AJ3922" s="5"/>
    </row>
    <row r="3923" spans="22:36">
      <c r="V3923" s="6"/>
      <c r="W3923" s="27"/>
      <c r="X3923" s="7"/>
      <c r="Y3923" s="7"/>
      <c r="AA3923" s="5"/>
      <c r="AC3923" s="7"/>
      <c r="AD3923" s="5"/>
      <c r="AE3923" s="5"/>
      <c r="AF3923" s="5"/>
      <c r="AJ3923" s="5"/>
    </row>
    <row r="3924" spans="22:36">
      <c r="V3924" s="6"/>
      <c r="W3924" s="27"/>
      <c r="X3924" s="7"/>
      <c r="Y3924" s="7"/>
      <c r="AA3924" s="5"/>
      <c r="AC3924" s="7"/>
      <c r="AD3924" s="5"/>
      <c r="AE3924" s="5"/>
      <c r="AF3924" s="5"/>
      <c r="AJ3924" s="5"/>
    </row>
    <row r="3925" spans="22:36">
      <c r="V3925" s="6"/>
      <c r="W3925" s="27"/>
      <c r="X3925" s="7"/>
      <c r="Y3925" s="7"/>
      <c r="AA3925" s="5"/>
      <c r="AC3925" s="7"/>
      <c r="AD3925" s="5"/>
      <c r="AE3925" s="5"/>
      <c r="AF3925" s="5"/>
      <c r="AJ3925" s="5"/>
    </row>
    <row r="3926" spans="22:36">
      <c r="V3926" s="6"/>
      <c r="W3926" s="27"/>
      <c r="X3926" s="7"/>
      <c r="Y3926" s="7"/>
      <c r="AA3926" s="5"/>
      <c r="AC3926" s="7"/>
      <c r="AD3926" s="5"/>
      <c r="AE3926" s="5"/>
      <c r="AF3926" s="5"/>
      <c r="AJ3926" s="5"/>
    </row>
    <row r="3927" spans="22:36">
      <c r="V3927" s="6"/>
      <c r="W3927" s="27"/>
      <c r="X3927" s="7"/>
      <c r="Y3927" s="7"/>
      <c r="AA3927" s="5"/>
      <c r="AC3927" s="7"/>
      <c r="AD3927" s="5"/>
      <c r="AE3927" s="5"/>
      <c r="AF3927" s="5"/>
      <c r="AJ3927" s="5"/>
    </row>
    <row r="3928" spans="22:36">
      <c r="V3928" s="6"/>
      <c r="W3928" s="27"/>
      <c r="X3928" s="7"/>
      <c r="Y3928" s="7"/>
      <c r="AA3928" s="5"/>
      <c r="AC3928" s="7"/>
      <c r="AD3928" s="5"/>
      <c r="AE3928" s="5"/>
      <c r="AF3928" s="5"/>
      <c r="AJ3928" s="5"/>
    </row>
    <row r="3929" spans="22:36">
      <c r="V3929" s="6"/>
      <c r="W3929" s="27"/>
      <c r="X3929" s="7"/>
      <c r="Y3929" s="7"/>
      <c r="AA3929" s="5"/>
      <c r="AC3929" s="7"/>
      <c r="AD3929" s="5"/>
      <c r="AE3929" s="5"/>
      <c r="AF3929" s="5"/>
      <c r="AJ3929" s="5"/>
    </row>
    <row r="3930" spans="22:36">
      <c r="V3930" s="6"/>
      <c r="W3930" s="27"/>
      <c r="X3930" s="7"/>
      <c r="Y3930" s="7"/>
      <c r="AA3930" s="5"/>
      <c r="AC3930" s="7"/>
      <c r="AD3930" s="5"/>
      <c r="AE3930" s="5"/>
      <c r="AF3930" s="5"/>
      <c r="AJ3930" s="5"/>
    </row>
    <row r="3931" spans="22:36">
      <c r="V3931" s="6"/>
      <c r="W3931" s="27"/>
      <c r="X3931" s="7"/>
      <c r="Y3931" s="7"/>
      <c r="AA3931" s="5"/>
      <c r="AC3931" s="7"/>
      <c r="AD3931" s="5"/>
      <c r="AE3931" s="5"/>
      <c r="AF3931" s="5"/>
      <c r="AJ3931" s="5"/>
    </row>
    <row r="3932" spans="22:36">
      <c r="V3932" s="6"/>
      <c r="W3932" s="27"/>
      <c r="X3932" s="7"/>
      <c r="Y3932" s="7"/>
      <c r="AA3932" s="5"/>
      <c r="AC3932" s="7"/>
      <c r="AD3932" s="5"/>
      <c r="AE3932" s="5"/>
      <c r="AF3932" s="5"/>
      <c r="AJ3932" s="5"/>
    </row>
    <row r="3933" spans="22:36">
      <c r="V3933" s="6"/>
      <c r="W3933" s="27"/>
      <c r="X3933" s="7"/>
      <c r="Y3933" s="7"/>
      <c r="AA3933" s="5"/>
      <c r="AC3933" s="7"/>
      <c r="AD3933" s="5"/>
      <c r="AE3933" s="5"/>
      <c r="AF3933" s="5"/>
      <c r="AJ3933" s="5"/>
    </row>
    <row r="3934" spans="22:36">
      <c r="V3934" s="6"/>
      <c r="W3934" s="27"/>
      <c r="X3934" s="7"/>
      <c r="Y3934" s="7"/>
      <c r="AA3934" s="5"/>
      <c r="AC3934" s="7"/>
      <c r="AD3934" s="5"/>
      <c r="AE3934" s="5"/>
      <c r="AF3934" s="5"/>
      <c r="AJ3934" s="5"/>
    </row>
    <row r="3935" spans="22:36">
      <c r="V3935" s="6"/>
      <c r="W3935" s="27"/>
      <c r="X3935" s="7"/>
      <c r="Y3935" s="7"/>
      <c r="AA3935" s="5"/>
      <c r="AC3935" s="7"/>
      <c r="AD3935" s="5"/>
      <c r="AE3935" s="5"/>
      <c r="AF3935" s="5"/>
      <c r="AJ3935" s="5"/>
    </row>
    <row r="3936" spans="22:36">
      <c r="V3936" s="6"/>
      <c r="W3936" s="27"/>
      <c r="X3936" s="7"/>
      <c r="Y3936" s="7"/>
      <c r="AA3936" s="5"/>
      <c r="AC3936" s="7"/>
      <c r="AD3936" s="5"/>
      <c r="AE3936" s="5"/>
      <c r="AF3936" s="5"/>
      <c r="AJ3936" s="5"/>
    </row>
    <row r="3937" spans="22:36">
      <c r="V3937" s="6"/>
      <c r="W3937" s="27"/>
      <c r="X3937" s="7"/>
      <c r="Y3937" s="7"/>
      <c r="AA3937" s="5"/>
      <c r="AC3937" s="7"/>
      <c r="AD3937" s="5"/>
      <c r="AE3937" s="5"/>
      <c r="AF3937" s="5"/>
      <c r="AJ3937" s="5"/>
    </row>
    <row r="3938" spans="22:36">
      <c r="V3938" s="6"/>
      <c r="W3938" s="27"/>
      <c r="X3938" s="7"/>
      <c r="Y3938" s="7"/>
      <c r="AA3938" s="5"/>
      <c r="AC3938" s="7"/>
      <c r="AD3938" s="5"/>
      <c r="AE3938" s="5"/>
      <c r="AF3938" s="5"/>
      <c r="AJ3938" s="5"/>
    </row>
    <row r="3939" spans="22:36">
      <c r="V3939" s="6"/>
      <c r="W3939" s="27"/>
      <c r="X3939" s="7"/>
      <c r="Y3939" s="7"/>
      <c r="AA3939" s="5"/>
      <c r="AC3939" s="7"/>
      <c r="AD3939" s="5"/>
      <c r="AE3939" s="5"/>
      <c r="AF3939" s="5"/>
      <c r="AJ3939" s="5"/>
    </row>
    <row r="3940" spans="22:36">
      <c r="V3940" s="6"/>
      <c r="W3940" s="27"/>
      <c r="X3940" s="7"/>
      <c r="Y3940" s="7"/>
      <c r="AA3940" s="5"/>
      <c r="AC3940" s="7"/>
      <c r="AD3940" s="5"/>
      <c r="AE3940" s="5"/>
      <c r="AF3940" s="5"/>
      <c r="AJ3940" s="5"/>
    </row>
    <row r="3941" spans="22:36">
      <c r="V3941" s="6"/>
      <c r="W3941" s="27"/>
      <c r="X3941" s="7"/>
      <c r="Y3941" s="7"/>
      <c r="AA3941" s="5"/>
      <c r="AC3941" s="7"/>
      <c r="AD3941" s="5"/>
      <c r="AE3941" s="5"/>
      <c r="AF3941" s="5"/>
      <c r="AJ3941" s="5"/>
    </row>
    <row r="3942" spans="22:36">
      <c r="V3942" s="6"/>
      <c r="W3942" s="27"/>
      <c r="X3942" s="7"/>
      <c r="Y3942" s="7"/>
      <c r="AA3942" s="5"/>
      <c r="AC3942" s="7"/>
      <c r="AD3942" s="5"/>
      <c r="AE3942" s="5"/>
      <c r="AF3942" s="5"/>
      <c r="AJ3942" s="5"/>
    </row>
    <row r="3943" spans="22:36">
      <c r="V3943" s="6"/>
      <c r="W3943" s="27"/>
      <c r="X3943" s="7"/>
      <c r="Y3943" s="7"/>
      <c r="AA3943" s="5"/>
      <c r="AC3943" s="7"/>
      <c r="AD3943" s="5"/>
      <c r="AE3943" s="5"/>
      <c r="AF3943" s="5"/>
      <c r="AJ3943" s="5"/>
    </row>
    <row r="3944" spans="22:36">
      <c r="V3944" s="6"/>
      <c r="W3944" s="27"/>
      <c r="X3944" s="7"/>
      <c r="Y3944" s="7"/>
      <c r="AA3944" s="5"/>
      <c r="AC3944" s="7"/>
      <c r="AD3944" s="5"/>
      <c r="AE3944" s="5"/>
      <c r="AF3944" s="5"/>
      <c r="AJ3944" s="5"/>
    </row>
    <row r="3945" spans="22:36">
      <c r="V3945" s="6"/>
      <c r="W3945" s="27"/>
      <c r="X3945" s="7"/>
      <c r="Y3945" s="7"/>
      <c r="AA3945" s="5"/>
      <c r="AC3945" s="7"/>
      <c r="AD3945" s="5"/>
      <c r="AE3945" s="5"/>
      <c r="AF3945" s="5"/>
      <c r="AJ3945" s="5"/>
    </row>
    <row r="3946" spans="22:36">
      <c r="V3946" s="6"/>
      <c r="W3946" s="27"/>
      <c r="X3946" s="7"/>
      <c r="Y3946" s="7"/>
      <c r="AA3946" s="5"/>
      <c r="AC3946" s="7"/>
      <c r="AD3946" s="5"/>
      <c r="AE3946" s="5"/>
      <c r="AF3946" s="5"/>
      <c r="AJ3946" s="5"/>
    </row>
    <row r="3947" spans="22:36">
      <c r="V3947" s="6"/>
      <c r="W3947" s="27"/>
      <c r="X3947" s="7"/>
      <c r="Y3947" s="7"/>
      <c r="AA3947" s="5"/>
      <c r="AC3947" s="7"/>
      <c r="AD3947" s="5"/>
      <c r="AE3947" s="5"/>
      <c r="AF3947" s="5"/>
      <c r="AJ3947" s="5"/>
    </row>
    <row r="3948" spans="22:36">
      <c r="V3948" s="6"/>
      <c r="W3948" s="27"/>
      <c r="X3948" s="7"/>
      <c r="Y3948" s="7"/>
      <c r="AA3948" s="5"/>
      <c r="AC3948" s="7"/>
      <c r="AD3948" s="5"/>
      <c r="AE3948" s="5"/>
      <c r="AF3948" s="5"/>
      <c r="AJ3948" s="5"/>
    </row>
    <row r="3949" spans="22:36">
      <c r="V3949" s="6"/>
      <c r="W3949" s="27"/>
      <c r="X3949" s="7"/>
      <c r="Y3949" s="7"/>
      <c r="AA3949" s="5"/>
      <c r="AC3949" s="7"/>
      <c r="AD3949" s="5"/>
      <c r="AE3949" s="5"/>
      <c r="AF3949" s="5"/>
      <c r="AJ3949" s="5"/>
    </row>
    <row r="3950" spans="22:36">
      <c r="V3950" s="6"/>
      <c r="W3950" s="27"/>
      <c r="X3950" s="7"/>
      <c r="Y3950" s="7"/>
      <c r="AA3950" s="5"/>
      <c r="AC3950" s="7"/>
      <c r="AD3950" s="5"/>
      <c r="AE3950" s="5"/>
      <c r="AF3950" s="5"/>
      <c r="AJ3950" s="5"/>
    </row>
    <row r="3951" spans="22:36">
      <c r="V3951" s="6"/>
      <c r="W3951" s="27"/>
      <c r="X3951" s="7"/>
      <c r="Y3951" s="7"/>
      <c r="AA3951" s="5"/>
      <c r="AC3951" s="7"/>
      <c r="AD3951" s="5"/>
      <c r="AE3951" s="5"/>
      <c r="AF3951" s="5"/>
      <c r="AJ3951" s="5"/>
    </row>
    <row r="3952" spans="22:36">
      <c r="V3952" s="6"/>
      <c r="W3952" s="27"/>
      <c r="X3952" s="7"/>
      <c r="Y3952" s="7"/>
      <c r="AA3952" s="5"/>
      <c r="AC3952" s="7"/>
      <c r="AD3952" s="5"/>
      <c r="AE3952" s="5"/>
      <c r="AF3952" s="5"/>
      <c r="AJ3952" s="5"/>
    </row>
    <row r="3953" spans="22:36">
      <c r="V3953" s="6"/>
      <c r="W3953" s="27"/>
      <c r="X3953" s="7"/>
      <c r="Y3953" s="7"/>
      <c r="AA3953" s="5"/>
      <c r="AC3953" s="7"/>
      <c r="AD3953" s="5"/>
      <c r="AE3953" s="5"/>
      <c r="AF3953" s="5"/>
      <c r="AJ3953" s="5"/>
    </row>
    <row r="3954" spans="22:36">
      <c r="V3954" s="6"/>
      <c r="W3954" s="27"/>
      <c r="X3954" s="7"/>
      <c r="Y3954" s="7"/>
      <c r="AA3954" s="5"/>
      <c r="AC3954" s="7"/>
      <c r="AD3954" s="5"/>
      <c r="AE3954" s="5"/>
      <c r="AF3954" s="5"/>
      <c r="AJ3954" s="5"/>
    </row>
    <row r="3955" spans="22:36">
      <c r="V3955" s="6"/>
      <c r="W3955" s="27"/>
      <c r="X3955" s="7"/>
      <c r="Y3955" s="7"/>
      <c r="AA3955" s="5"/>
      <c r="AC3955" s="7"/>
      <c r="AD3955" s="5"/>
      <c r="AE3955" s="5"/>
      <c r="AF3955" s="5"/>
      <c r="AJ3955" s="5"/>
    </row>
    <row r="3956" spans="22:36">
      <c r="V3956" s="6"/>
      <c r="W3956" s="27"/>
      <c r="X3956" s="7"/>
      <c r="Y3956" s="7"/>
      <c r="AA3956" s="5"/>
      <c r="AC3956" s="7"/>
      <c r="AD3956" s="5"/>
      <c r="AE3956" s="5"/>
      <c r="AF3956" s="5"/>
      <c r="AJ3956" s="5"/>
    </row>
    <row r="3957" spans="22:36">
      <c r="V3957" s="6"/>
      <c r="W3957" s="27"/>
      <c r="X3957" s="7"/>
      <c r="Y3957" s="7"/>
      <c r="AA3957" s="5"/>
      <c r="AC3957" s="7"/>
      <c r="AD3957" s="5"/>
      <c r="AE3957" s="5"/>
      <c r="AF3957" s="5"/>
      <c r="AJ3957" s="5"/>
    </row>
    <row r="3958" spans="22:36">
      <c r="V3958" s="6"/>
      <c r="W3958" s="27"/>
      <c r="X3958" s="7"/>
      <c r="Y3958" s="7"/>
      <c r="AA3958" s="5"/>
      <c r="AC3958" s="7"/>
      <c r="AD3958" s="5"/>
      <c r="AE3958" s="5"/>
      <c r="AF3958" s="5"/>
      <c r="AJ3958" s="5"/>
    </row>
    <row r="3959" spans="22:36">
      <c r="V3959" s="6"/>
      <c r="W3959" s="27"/>
      <c r="X3959" s="7"/>
      <c r="Y3959" s="7"/>
      <c r="AA3959" s="5"/>
      <c r="AC3959" s="7"/>
      <c r="AD3959" s="5"/>
      <c r="AE3959" s="5"/>
      <c r="AF3959" s="5"/>
      <c r="AJ3959" s="5"/>
    </row>
    <row r="3960" spans="22:36">
      <c r="V3960" s="6"/>
      <c r="W3960" s="27"/>
      <c r="X3960" s="7"/>
      <c r="Y3960" s="7"/>
      <c r="AA3960" s="5"/>
      <c r="AC3960" s="7"/>
      <c r="AD3960" s="5"/>
      <c r="AE3960" s="5"/>
      <c r="AF3960" s="5"/>
      <c r="AJ3960" s="5"/>
    </row>
    <row r="3961" spans="22:36">
      <c r="V3961" s="6"/>
      <c r="W3961" s="27"/>
      <c r="X3961" s="7"/>
      <c r="Y3961" s="7"/>
      <c r="AA3961" s="5"/>
      <c r="AC3961" s="7"/>
      <c r="AD3961" s="5"/>
      <c r="AE3961" s="5"/>
      <c r="AF3961" s="5"/>
      <c r="AJ3961" s="5"/>
    </row>
    <row r="3962" spans="22:36">
      <c r="V3962" s="6"/>
      <c r="W3962" s="27"/>
      <c r="X3962" s="7"/>
      <c r="Y3962" s="7"/>
      <c r="AA3962" s="5"/>
      <c r="AC3962" s="7"/>
      <c r="AD3962" s="5"/>
      <c r="AE3962" s="5"/>
      <c r="AF3962" s="5"/>
      <c r="AJ3962" s="5"/>
    </row>
    <row r="3963" spans="22:36">
      <c r="V3963" s="6"/>
      <c r="W3963" s="27"/>
      <c r="X3963" s="7"/>
      <c r="Y3963" s="7"/>
      <c r="AA3963" s="5"/>
      <c r="AC3963" s="7"/>
      <c r="AD3963" s="5"/>
      <c r="AE3963" s="5"/>
      <c r="AF3963" s="5"/>
      <c r="AJ3963" s="5"/>
    </row>
    <row r="3964" spans="22:36">
      <c r="V3964" s="6"/>
      <c r="W3964" s="27"/>
      <c r="X3964" s="7"/>
      <c r="Y3964" s="7"/>
      <c r="AA3964" s="5"/>
      <c r="AC3964" s="7"/>
      <c r="AD3964" s="5"/>
      <c r="AE3964" s="5"/>
      <c r="AF3964" s="5"/>
      <c r="AJ3964" s="5"/>
    </row>
    <row r="3965" spans="22:36">
      <c r="V3965" s="6"/>
      <c r="W3965" s="27"/>
      <c r="X3965" s="7"/>
      <c r="Y3965" s="7"/>
      <c r="AA3965" s="5"/>
      <c r="AC3965" s="7"/>
      <c r="AD3965" s="5"/>
      <c r="AE3965" s="5"/>
      <c r="AF3965" s="5"/>
      <c r="AJ3965" s="5"/>
    </row>
    <row r="3966" spans="22:36">
      <c r="V3966" s="6"/>
      <c r="W3966" s="27"/>
      <c r="X3966" s="7"/>
      <c r="Y3966" s="7"/>
      <c r="AA3966" s="5"/>
      <c r="AC3966" s="7"/>
      <c r="AD3966" s="5"/>
      <c r="AE3966" s="5"/>
      <c r="AF3966" s="5"/>
      <c r="AJ3966" s="5"/>
    </row>
    <row r="3967" spans="22:36">
      <c r="V3967" s="6"/>
      <c r="W3967" s="27"/>
      <c r="X3967" s="7"/>
      <c r="Y3967" s="7"/>
      <c r="AA3967" s="5"/>
      <c r="AC3967" s="7"/>
      <c r="AD3967" s="5"/>
      <c r="AE3967" s="5"/>
      <c r="AF3967" s="5"/>
      <c r="AJ3967" s="5"/>
    </row>
    <row r="3968" spans="22:36">
      <c r="V3968" s="6"/>
      <c r="W3968" s="27"/>
      <c r="X3968" s="7"/>
      <c r="Y3968" s="7"/>
      <c r="AA3968" s="5"/>
      <c r="AC3968" s="7"/>
      <c r="AD3968" s="5"/>
      <c r="AE3968" s="5"/>
      <c r="AF3968" s="5"/>
      <c r="AJ3968" s="5"/>
    </row>
    <row r="3969" spans="22:36">
      <c r="V3969" s="6"/>
      <c r="W3969" s="27"/>
      <c r="X3969" s="7"/>
      <c r="Y3969" s="7"/>
      <c r="AA3969" s="5"/>
      <c r="AC3969" s="7"/>
      <c r="AD3969" s="5"/>
      <c r="AE3969" s="5"/>
      <c r="AF3969" s="5"/>
      <c r="AJ3969" s="5"/>
    </row>
    <row r="3970" spans="22:36">
      <c r="V3970" s="6"/>
      <c r="W3970" s="27"/>
      <c r="X3970" s="7"/>
      <c r="Y3970" s="7"/>
      <c r="AA3970" s="5"/>
      <c r="AC3970" s="7"/>
      <c r="AD3970" s="5"/>
      <c r="AE3970" s="5"/>
      <c r="AF3970" s="5"/>
      <c r="AJ3970" s="5"/>
    </row>
    <row r="3971" spans="22:36">
      <c r="V3971" s="6"/>
      <c r="W3971" s="27"/>
      <c r="X3971" s="7"/>
      <c r="Y3971" s="7"/>
      <c r="AA3971" s="5"/>
      <c r="AC3971" s="7"/>
      <c r="AD3971" s="5"/>
      <c r="AE3971" s="5"/>
      <c r="AF3971" s="5"/>
      <c r="AJ3971" s="5"/>
    </row>
    <row r="3972" spans="22:36">
      <c r="V3972" s="6"/>
      <c r="W3972" s="27"/>
      <c r="X3972" s="7"/>
      <c r="Y3972" s="7"/>
      <c r="AA3972" s="5"/>
      <c r="AC3972" s="7"/>
      <c r="AD3972" s="5"/>
      <c r="AE3972" s="5"/>
      <c r="AF3972" s="5"/>
      <c r="AJ3972" s="5"/>
    </row>
    <row r="3973" spans="22:36">
      <c r="V3973" s="6"/>
      <c r="W3973" s="27"/>
      <c r="X3973" s="7"/>
      <c r="Y3973" s="7"/>
      <c r="AA3973" s="5"/>
      <c r="AC3973" s="7"/>
      <c r="AD3973" s="5"/>
      <c r="AE3973" s="5"/>
      <c r="AF3973" s="5"/>
      <c r="AJ3973" s="5"/>
    </row>
    <row r="3974" spans="22:36">
      <c r="V3974" s="6"/>
      <c r="W3974" s="27"/>
      <c r="X3974" s="7"/>
      <c r="Y3974" s="7"/>
      <c r="AA3974" s="5"/>
      <c r="AC3974" s="7"/>
      <c r="AD3974" s="5"/>
      <c r="AE3974" s="5"/>
      <c r="AF3974" s="5"/>
      <c r="AJ3974" s="5"/>
    </row>
    <row r="3975" spans="22:36">
      <c r="V3975" s="6"/>
      <c r="W3975" s="27"/>
      <c r="X3975" s="7"/>
      <c r="Y3975" s="7"/>
      <c r="AA3975" s="5"/>
      <c r="AC3975" s="7"/>
      <c r="AD3975" s="5"/>
      <c r="AE3975" s="5"/>
      <c r="AF3975" s="5"/>
      <c r="AJ3975" s="5"/>
    </row>
    <row r="3976" spans="22:36">
      <c r="V3976" s="6"/>
      <c r="W3976" s="27"/>
      <c r="X3976" s="7"/>
      <c r="Y3976" s="7"/>
      <c r="AA3976" s="5"/>
      <c r="AC3976" s="7"/>
      <c r="AD3976" s="5"/>
      <c r="AE3976" s="5"/>
      <c r="AF3976" s="5"/>
      <c r="AJ3976" s="5"/>
    </row>
    <row r="3977" spans="22:36">
      <c r="V3977" s="6"/>
      <c r="W3977" s="27"/>
      <c r="X3977" s="7"/>
      <c r="Y3977" s="7"/>
      <c r="AA3977" s="5"/>
      <c r="AC3977" s="7"/>
      <c r="AD3977" s="5"/>
      <c r="AE3977" s="5"/>
      <c r="AF3977" s="5"/>
      <c r="AJ3977" s="5"/>
    </row>
    <row r="3978" spans="22:36">
      <c r="V3978" s="6"/>
      <c r="W3978" s="27"/>
      <c r="X3978" s="7"/>
      <c r="Y3978" s="7"/>
      <c r="AA3978" s="5"/>
      <c r="AC3978" s="7"/>
      <c r="AD3978" s="5"/>
      <c r="AE3978" s="5"/>
      <c r="AF3978" s="5"/>
      <c r="AJ3978" s="5"/>
    </row>
    <row r="3979" spans="22:36">
      <c r="V3979" s="6"/>
      <c r="W3979" s="27"/>
      <c r="X3979" s="7"/>
      <c r="Y3979" s="7"/>
      <c r="AA3979" s="5"/>
      <c r="AC3979" s="7"/>
      <c r="AD3979" s="5"/>
      <c r="AE3979" s="5"/>
      <c r="AF3979" s="5"/>
      <c r="AJ3979" s="5"/>
    </row>
    <row r="3980" spans="22:36">
      <c r="V3980" s="6"/>
      <c r="W3980" s="27"/>
      <c r="X3980" s="7"/>
      <c r="Y3980" s="7"/>
      <c r="AA3980" s="5"/>
      <c r="AC3980" s="7"/>
      <c r="AD3980" s="5"/>
      <c r="AE3980" s="5"/>
      <c r="AF3980" s="5"/>
      <c r="AJ3980" s="5"/>
    </row>
    <row r="3981" spans="22:36">
      <c r="V3981" s="6"/>
      <c r="W3981" s="27"/>
      <c r="X3981" s="7"/>
      <c r="Y3981" s="7"/>
      <c r="AA3981" s="5"/>
      <c r="AC3981" s="7"/>
      <c r="AD3981" s="5"/>
      <c r="AE3981" s="5"/>
      <c r="AF3981" s="5"/>
      <c r="AJ3981" s="5"/>
    </row>
    <row r="3982" spans="22:36">
      <c r="V3982" s="6"/>
      <c r="W3982" s="27"/>
      <c r="X3982" s="7"/>
      <c r="Y3982" s="7"/>
      <c r="AA3982" s="5"/>
      <c r="AC3982" s="7"/>
      <c r="AD3982" s="5"/>
      <c r="AE3982" s="5"/>
      <c r="AF3982" s="5"/>
      <c r="AJ3982" s="5"/>
    </row>
    <row r="3983" spans="22:36">
      <c r="V3983" s="6"/>
      <c r="W3983" s="27"/>
      <c r="X3983" s="7"/>
      <c r="Y3983" s="7"/>
      <c r="AA3983" s="5"/>
      <c r="AC3983" s="7"/>
      <c r="AD3983" s="5"/>
      <c r="AE3983" s="5"/>
      <c r="AF3983" s="5"/>
      <c r="AJ3983" s="5"/>
    </row>
    <row r="3984" spans="22:36">
      <c r="V3984" s="6"/>
      <c r="W3984" s="27"/>
      <c r="X3984" s="7"/>
      <c r="Y3984" s="7"/>
      <c r="AA3984" s="5"/>
      <c r="AC3984" s="7"/>
      <c r="AD3984" s="5"/>
      <c r="AE3984" s="5"/>
      <c r="AF3984" s="5"/>
      <c r="AJ3984" s="5"/>
    </row>
    <row r="3985" spans="22:36">
      <c r="V3985" s="6"/>
      <c r="W3985" s="27"/>
      <c r="X3985" s="7"/>
      <c r="Y3985" s="7"/>
      <c r="AA3985" s="5"/>
      <c r="AC3985" s="7"/>
      <c r="AD3985" s="5"/>
      <c r="AE3985" s="5"/>
      <c r="AF3985" s="5"/>
      <c r="AJ3985" s="5"/>
    </row>
    <row r="3986" spans="22:36">
      <c r="V3986" s="6"/>
      <c r="W3986" s="27"/>
      <c r="X3986" s="7"/>
      <c r="Y3986" s="7"/>
      <c r="AA3986" s="5"/>
      <c r="AC3986" s="7"/>
      <c r="AD3986" s="5"/>
      <c r="AE3986" s="5"/>
      <c r="AF3986" s="5"/>
      <c r="AJ3986" s="5"/>
    </row>
    <row r="3987" spans="22:36">
      <c r="V3987" s="6"/>
      <c r="W3987" s="27"/>
      <c r="X3987" s="7"/>
      <c r="Y3987" s="7"/>
      <c r="AA3987" s="5"/>
      <c r="AC3987" s="7"/>
      <c r="AD3987" s="5"/>
      <c r="AE3987" s="5"/>
      <c r="AF3987" s="5"/>
      <c r="AJ3987" s="5"/>
    </row>
    <row r="3988" spans="22:36">
      <c r="V3988" s="6"/>
      <c r="W3988" s="27"/>
      <c r="X3988" s="7"/>
      <c r="Y3988" s="7"/>
      <c r="AA3988" s="5"/>
      <c r="AC3988" s="7"/>
      <c r="AD3988" s="5"/>
      <c r="AE3988" s="5"/>
      <c r="AF3988" s="5"/>
      <c r="AJ3988" s="5"/>
    </row>
    <row r="3989" spans="22:36">
      <c r="V3989" s="6"/>
      <c r="W3989" s="27"/>
      <c r="X3989" s="7"/>
      <c r="Y3989" s="7"/>
      <c r="AA3989" s="5"/>
      <c r="AC3989" s="7"/>
      <c r="AD3989" s="5"/>
      <c r="AE3989" s="5"/>
      <c r="AF3989" s="5"/>
      <c r="AJ3989" s="5"/>
    </row>
    <row r="3990" spans="22:36">
      <c r="V3990" s="6"/>
      <c r="W3990" s="27"/>
      <c r="X3990" s="7"/>
      <c r="Y3990" s="7"/>
      <c r="AA3990" s="5"/>
      <c r="AC3990" s="7"/>
      <c r="AD3990" s="5"/>
      <c r="AE3990" s="5"/>
      <c r="AF3990" s="5"/>
      <c r="AJ3990" s="5"/>
    </row>
    <row r="3991" spans="22:36">
      <c r="V3991" s="6"/>
      <c r="W3991" s="27"/>
      <c r="X3991" s="7"/>
      <c r="Y3991" s="7"/>
      <c r="AA3991" s="5"/>
      <c r="AC3991" s="7"/>
      <c r="AD3991" s="5"/>
      <c r="AE3991" s="5"/>
      <c r="AF3991" s="5"/>
      <c r="AJ3991" s="5"/>
    </row>
    <row r="3992" spans="22:36">
      <c r="V3992" s="6"/>
      <c r="W3992" s="27"/>
      <c r="X3992" s="7"/>
      <c r="Y3992" s="7"/>
      <c r="AA3992" s="5"/>
      <c r="AC3992" s="7"/>
      <c r="AD3992" s="5"/>
      <c r="AE3992" s="5"/>
      <c r="AF3992" s="5"/>
      <c r="AJ3992" s="5"/>
    </row>
    <row r="3993" spans="22:36">
      <c r="V3993" s="6"/>
      <c r="W3993" s="27"/>
      <c r="X3993" s="7"/>
      <c r="Y3993" s="7"/>
      <c r="AA3993" s="5"/>
      <c r="AC3993" s="7"/>
      <c r="AD3993" s="5"/>
      <c r="AE3993" s="5"/>
      <c r="AF3993" s="5"/>
      <c r="AJ3993" s="5"/>
    </row>
    <row r="3994" spans="22:36">
      <c r="V3994" s="6"/>
      <c r="W3994" s="27"/>
      <c r="X3994" s="7"/>
      <c r="Y3994" s="7"/>
      <c r="AA3994" s="5"/>
      <c r="AC3994" s="7"/>
      <c r="AD3994" s="5"/>
      <c r="AE3994" s="5"/>
      <c r="AF3994" s="5"/>
      <c r="AJ3994" s="5"/>
    </row>
    <row r="3995" spans="22:36">
      <c r="V3995" s="6"/>
      <c r="W3995" s="27"/>
      <c r="X3995" s="7"/>
      <c r="Y3995" s="7"/>
      <c r="AA3995" s="5"/>
      <c r="AC3995" s="7"/>
      <c r="AD3995" s="5"/>
      <c r="AE3995" s="5"/>
      <c r="AF3995" s="5"/>
      <c r="AJ3995" s="5"/>
    </row>
    <row r="3996" spans="22:36">
      <c r="V3996" s="6"/>
      <c r="W3996" s="27"/>
      <c r="X3996" s="7"/>
      <c r="Y3996" s="7"/>
      <c r="AA3996" s="5"/>
      <c r="AC3996" s="7"/>
      <c r="AD3996" s="5"/>
      <c r="AE3996" s="5"/>
      <c r="AF3996" s="5"/>
      <c r="AJ3996" s="5"/>
    </row>
    <row r="3997" spans="22:36">
      <c r="V3997" s="6"/>
      <c r="W3997" s="27"/>
      <c r="X3997" s="7"/>
      <c r="Y3997" s="7"/>
      <c r="AA3997" s="5"/>
      <c r="AC3997" s="7"/>
      <c r="AD3997" s="5"/>
      <c r="AE3997" s="5"/>
      <c r="AF3997" s="5"/>
      <c r="AJ3997" s="5"/>
    </row>
    <row r="3998" spans="22:36">
      <c r="V3998" s="6"/>
      <c r="W3998" s="27"/>
      <c r="X3998" s="7"/>
      <c r="Y3998" s="7"/>
      <c r="AA3998" s="5"/>
      <c r="AC3998" s="7"/>
      <c r="AD3998" s="5"/>
      <c r="AE3998" s="5"/>
      <c r="AF3998" s="5"/>
      <c r="AJ3998" s="5"/>
    </row>
    <row r="3999" spans="22:36">
      <c r="V3999" s="6"/>
      <c r="W3999" s="27"/>
      <c r="X3999" s="7"/>
      <c r="Y3999" s="7"/>
      <c r="AA3999" s="5"/>
      <c r="AC3999" s="7"/>
      <c r="AD3999" s="5"/>
      <c r="AE3999" s="5"/>
      <c r="AF3999" s="5"/>
      <c r="AJ3999" s="5"/>
    </row>
    <row r="4000" spans="22:36">
      <c r="V4000" s="6"/>
      <c r="W4000" s="27"/>
      <c r="X4000" s="7"/>
      <c r="Y4000" s="7"/>
      <c r="AA4000" s="5"/>
      <c r="AC4000" s="7"/>
      <c r="AD4000" s="5"/>
      <c r="AE4000" s="5"/>
      <c r="AF4000" s="5"/>
      <c r="AJ4000" s="5"/>
    </row>
    <row r="4001" spans="22:36">
      <c r="V4001" s="6"/>
      <c r="W4001" s="27"/>
      <c r="X4001" s="7"/>
      <c r="Y4001" s="7"/>
      <c r="AA4001" s="5"/>
      <c r="AC4001" s="7"/>
      <c r="AD4001" s="5"/>
      <c r="AE4001" s="5"/>
      <c r="AF4001" s="5"/>
      <c r="AJ4001" s="5"/>
    </row>
    <row r="4002" spans="22:36">
      <c r="V4002" s="6"/>
      <c r="W4002" s="27"/>
      <c r="X4002" s="7"/>
      <c r="Y4002" s="7"/>
      <c r="AA4002" s="5"/>
      <c r="AC4002" s="7"/>
      <c r="AD4002" s="5"/>
      <c r="AE4002" s="5"/>
      <c r="AF4002" s="5"/>
      <c r="AJ4002" s="5"/>
    </row>
    <row r="4003" spans="22:36">
      <c r="V4003" s="6"/>
      <c r="W4003" s="27"/>
      <c r="X4003" s="7"/>
      <c r="Y4003" s="7"/>
      <c r="AA4003" s="5"/>
      <c r="AC4003" s="7"/>
      <c r="AD4003" s="5"/>
      <c r="AE4003" s="5"/>
      <c r="AF4003" s="5"/>
      <c r="AJ4003" s="5"/>
    </row>
    <row r="4004" spans="22:36">
      <c r="V4004" s="6"/>
      <c r="W4004" s="27"/>
      <c r="X4004" s="7"/>
      <c r="Y4004" s="7"/>
      <c r="AA4004" s="5"/>
      <c r="AC4004" s="7"/>
      <c r="AD4004" s="5"/>
      <c r="AE4004" s="5"/>
      <c r="AF4004" s="5"/>
      <c r="AJ4004" s="5"/>
    </row>
    <row r="4005" spans="22:36">
      <c r="V4005" s="6"/>
      <c r="W4005" s="27"/>
      <c r="X4005" s="7"/>
      <c r="Y4005" s="7"/>
      <c r="AA4005" s="5"/>
      <c r="AC4005" s="7"/>
      <c r="AD4005" s="5"/>
      <c r="AE4005" s="5"/>
      <c r="AF4005" s="5"/>
      <c r="AJ4005" s="5"/>
    </row>
    <row r="4006" spans="22:36">
      <c r="V4006" s="6"/>
      <c r="W4006" s="27"/>
      <c r="X4006" s="7"/>
      <c r="Y4006" s="7"/>
      <c r="AA4006" s="5"/>
      <c r="AC4006" s="7"/>
      <c r="AD4006" s="5"/>
      <c r="AE4006" s="5"/>
      <c r="AF4006" s="5"/>
      <c r="AJ4006" s="5"/>
    </row>
    <row r="4007" spans="22:36">
      <c r="V4007" s="6"/>
      <c r="W4007" s="27"/>
      <c r="X4007" s="7"/>
      <c r="Y4007" s="7"/>
      <c r="AA4007" s="5"/>
      <c r="AC4007" s="7"/>
      <c r="AD4007" s="5"/>
      <c r="AE4007" s="5"/>
      <c r="AF4007" s="5"/>
      <c r="AJ4007" s="5"/>
    </row>
    <row r="4008" spans="22:36">
      <c r="V4008" s="6"/>
      <c r="W4008" s="27"/>
      <c r="X4008" s="7"/>
      <c r="Y4008" s="7"/>
      <c r="AA4008" s="5"/>
      <c r="AC4008" s="7"/>
      <c r="AD4008" s="5"/>
      <c r="AE4008" s="5"/>
      <c r="AF4008" s="5"/>
      <c r="AJ4008" s="5"/>
    </row>
    <row r="4009" spans="22:36">
      <c r="V4009" s="6"/>
      <c r="W4009" s="27"/>
      <c r="X4009" s="7"/>
      <c r="Y4009" s="7"/>
      <c r="AA4009" s="5"/>
      <c r="AC4009" s="7"/>
      <c r="AD4009" s="5"/>
      <c r="AE4009" s="5"/>
      <c r="AF4009" s="5"/>
      <c r="AJ4009" s="5"/>
    </row>
    <row r="4010" spans="22:36">
      <c r="V4010" s="6"/>
      <c r="W4010" s="27"/>
      <c r="X4010" s="7"/>
      <c r="Y4010" s="7"/>
      <c r="AA4010" s="5"/>
      <c r="AC4010" s="7"/>
      <c r="AD4010" s="5"/>
      <c r="AE4010" s="5"/>
      <c r="AF4010" s="5"/>
      <c r="AJ4010" s="5"/>
    </row>
    <row r="4011" spans="22:36">
      <c r="V4011" s="6"/>
      <c r="W4011" s="27"/>
      <c r="X4011" s="7"/>
      <c r="Y4011" s="7"/>
      <c r="AA4011" s="5"/>
      <c r="AC4011" s="7"/>
      <c r="AD4011" s="5"/>
      <c r="AE4011" s="5"/>
      <c r="AF4011" s="5"/>
      <c r="AJ4011" s="5"/>
    </row>
    <row r="4012" spans="22:36">
      <c r="V4012" s="6"/>
      <c r="W4012" s="27"/>
      <c r="X4012" s="7"/>
      <c r="Y4012" s="7"/>
      <c r="AA4012" s="5"/>
      <c r="AC4012" s="7"/>
      <c r="AD4012" s="5"/>
      <c r="AE4012" s="5"/>
      <c r="AF4012" s="5"/>
      <c r="AJ4012" s="5"/>
    </row>
    <row r="4013" spans="22:36">
      <c r="V4013" s="6"/>
      <c r="W4013" s="27"/>
      <c r="X4013" s="7"/>
      <c r="Y4013" s="7"/>
      <c r="AA4013" s="5"/>
      <c r="AC4013" s="7"/>
      <c r="AD4013" s="5"/>
      <c r="AE4013" s="5"/>
      <c r="AF4013" s="5"/>
      <c r="AJ4013" s="5"/>
    </row>
    <row r="4014" spans="22:36">
      <c r="V4014" s="6"/>
      <c r="W4014" s="27"/>
      <c r="X4014" s="7"/>
      <c r="Y4014" s="7"/>
      <c r="AA4014" s="5"/>
      <c r="AC4014" s="7"/>
      <c r="AD4014" s="5"/>
      <c r="AE4014" s="5"/>
      <c r="AF4014" s="5"/>
      <c r="AJ4014" s="5"/>
    </row>
    <row r="4015" spans="22:36">
      <c r="V4015" s="6"/>
      <c r="W4015" s="27"/>
      <c r="X4015" s="7"/>
      <c r="Y4015" s="7"/>
      <c r="AA4015" s="5"/>
      <c r="AC4015" s="7"/>
      <c r="AD4015" s="5"/>
      <c r="AE4015" s="5"/>
      <c r="AF4015" s="5"/>
      <c r="AJ4015" s="5"/>
    </row>
    <row r="4016" spans="22:36">
      <c r="V4016" s="6"/>
      <c r="W4016" s="27"/>
      <c r="X4016" s="7"/>
      <c r="Y4016" s="7"/>
      <c r="AA4016" s="5"/>
      <c r="AC4016" s="7"/>
      <c r="AD4016" s="5"/>
      <c r="AE4016" s="5"/>
      <c r="AF4016" s="5"/>
      <c r="AJ4016" s="5"/>
    </row>
    <row r="4017" spans="22:36">
      <c r="V4017" s="6"/>
      <c r="W4017" s="27"/>
      <c r="X4017" s="7"/>
      <c r="Y4017" s="7"/>
      <c r="AA4017" s="5"/>
      <c r="AC4017" s="7"/>
      <c r="AD4017" s="5"/>
      <c r="AE4017" s="5"/>
      <c r="AF4017" s="5"/>
      <c r="AJ4017" s="5"/>
    </row>
    <row r="4018" spans="22:36">
      <c r="V4018" s="6"/>
      <c r="W4018" s="27"/>
      <c r="X4018" s="7"/>
      <c r="Y4018" s="7"/>
      <c r="AA4018" s="5"/>
      <c r="AC4018" s="7"/>
      <c r="AD4018" s="5"/>
      <c r="AE4018" s="5"/>
      <c r="AF4018" s="5"/>
      <c r="AJ4018" s="5"/>
    </row>
    <row r="4019" spans="22:36">
      <c r="V4019" s="6"/>
      <c r="W4019" s="27"/>
      <c r="X4019" s="7"/>
      <c r="Y4019" s="7"/>
      <c r="AA4019" s="5"/>
      <c r="AC4019" s="7"/>
      <c r="AD4019" s="5"/>
      <c r="AE4019" s="5"/>
      <c r="AF4019" s="5"/>
      <c r="AJ4019" s="5"/>
    </row>
    <row r="4020" spans="22:36">
      <c r="V4020" s="6"/>
      <c r="W4020" s="27"/>
      <c r="X4020" s="7"/>
      <c r="Y4020" s="7"/>
      <c r="AA4020" s="5"/>
      <c r="AC4020" s="7"/>
      <c r="AD4020" s="5"/>
      <c r="AE4020" s="5"/>
      <c r="AF4020" s="5"/>
      <c r="AJ4020" s="5"/>
    </row>
    <row r="4021" spans="22:36">
      <c r="V4021" s="6"/>
      <c r="W4021" s="27"/>
      <c r="X4021" s="7"/>
      <c r="Y4021" s="7"/>
      <c r="AA4021" s="5"/>
      <c r="AC4021" s="7"/>
      <c r="AD4021" s="5"/>
      <c r="AE4021" s="5"/>
      <c r="AF4021" s="5"/>
      <c r="AJ4021" s="5"/>
    </row>
    <row r="4022" spans="22:36">
      <c r="V4022" s="6"/>
      <c r="W4022" s="27"/>
      <c r="X4022" s="7"/>
      <c r="Y4022" s="7"/>
      <c r="AA4022" s="5"/>
      <c r="AC4022" s="7"/>
      <c r="AD4022" s="5"/>
      <c r="AE4022" s="5"/>
      <c r="AF4022" s="5"/>
      <c r="AJ4022" s="5"/>
    </row>
    <row r="4023" spans="22:36">
      <c r="V4023" s="6"/>
      <c r="W4023" s="27"/>
      <c r="X4023" s="7"/>
      <c r="Y4023" s="7"/>
      <c r="AA4023" s="5"/>
      <c r="AC4023" s="7"/>
      <c r="AD4023" s="5"/>
      <c r="AE4023" s="5"/>
      <c r="AF4023" s="5"/>
      <c r="AJ4023" s="5"/>
    </row>
    <row r="4024" spans="22:36">
      <c r="V4024" s="6"/>
      <c r="W4024" s="27"/>
      <c r="X4024" s="7"/>
      <c r="Y4024" s="7"/>
      <c r="AA4024" s="5"/>
      <c r="AC4024" s="7"/>
      <c r="AD4024" s="5"/>
      <c r="AE4024" s="5"/>
      <c r="AF4024" s="5"/>
      <c r="AJ4024" s="5"/>
    </row>
    <row r="4025" spans="22:36">
      <c r="V4025" s="6"/>
      <c r="W4025" s="27"/>
      <c r="X4025" s="7"/>
      <c r="Y4025" s="7"/>
      <c r="AA4025" s="5"/>
      <c r="AC4025" s="7"/>
      <c r="AD4025" s="5"/>
      <c r="AE4025" s="5"/>
      <c r="AF4025" s="5"/>
      <c r="AJ4025" s="5"/>
    </row>
    <row r="4026" spans="22:36">
      <c r="V4026" s="6"/>
      <c r="W4026" s="27"/>
      <c r="X4026" s="7"/>
      <c r="Y4026" s="7"/>
      <c r="AA4026" s="5"/>
      <c r="AC4026" s="7"/>
      <c r="AD4026" s="5"/>
      <c r="AE4026" s="5"/>
      <c r="AF4026" s="5"/>
      <c r="AJ4026" s="5"/>
    </row>
    <row r="4027" spans="22:36">
      <c r="V4027" s="6"/>
      <c r="W4027" s="27"/>
      <c r="X4027" s="7"/>
      <c r="Y4027" s="7"/>
      <c r="AA4027" s="5"/>
      <c r="AC4027" s="7"/>
      <c r="AD4027" s="5"/>
      <c r="AE4027" s="5"/>
      <c r="AF4027" s="5"/>
      <c r="AJ4027" s="5"/>
    </row>
    <row r="4028" spans="22:36">
      <c r="V4028" s="6"/>
      <c r="W4028" s="27"/>
      <c r="X4028" s="7"/>
      <c r="Y4028" s="7"/>
      <c r="AA4028" s="5"/>
      <c r="AC4028" s="7"/>
      <c r="AD4028" s="5"/>
      <c r="AE4028" s="5"/>
      <c r="AF4028" s="5"/>
      <c r="AJ4028" s="5"/>
    </row>
    <row r="4029" spans="22:36">
      <c r="V4029" s="6"/>
      <c r="W4029" s="27"/>
      <c r="X4029" s="7"/>
      <c r="Y4029" s="7"/>
      <c r="AA4029" s="5"/>
      <c r="AC4029" s="7"/>
      <c r="AD4029" s="5"/>
      <c r="AE4029" s="5"/>
      <c r="AF4029" s="5"/>
      <c r="AJ4029" s="5"/>
    </row>
    <row r="4030" spans="22:36">
      <c r="V4030" s="6"/>
      <c r="W4030" s="27"/>
      <c r="X4030" s="7"/>
      <c r="Y4030" s="7"/>
      <c r="AA4030" s="5"/>
      <c r="AC4030" s="7"/>
      <c r="AD4030" s="5"/>
      <c r="AE4030" s="5"/>
      <c r="AF4030" s="5"/>
      <c r="AJ4030" s="5"/>
    </row>
    <row r="4031" spans="22:36">
      <c r="V4031" s="6"/>
      <c r="W4031" s="27"/>
      <c r="X4031" s="7"/>
      <c r="Y4031" s="7"/>
      <c r="AA4031" s="5"/>
      <c r="AC4031" s="7"/>
      <c r="AD4031" s="5"/>
      <c r="AE4031" s="5"/>
      <c r="AF4031" s="5"/>
      <c r="AJ4031" s="5"/>
    </row>
    <row r="4032" spans="22:36">
      <c r="V4032" s="6"/>
      <c r="W4032" s="27"/>
      <c r="X4032" s="7"/>
      <c r="Y4032" s="7"/>
      <c r="AA4032" s="5"/>
      <c r="AC4032" s="7"/>
      <c r="AD4032" s="5"/>
      <c r="AE4032" s="5"/>
      <c r="AF4032" s="5"/>
      <c r="AJ4032" s="5"/>
    </row>
    <row r="4033" spans="22:36">
      <c r="V4033" s="6"/>
      <c r="W4033" s="27"/>
      <c r="X4033" s="7"/>
      <c r="Y4033" s="7"/>
      <c r="AA4033" s="5"/>
      <c r="AC4033" s="7"/>
      <c r="AD4033" s="5"/>
      <c r="AE4033" s="5"/>
      <c r="AF4033" s="5"/>
      <c r="AJ4033" s="5"/>
    </row>
    <row r="4034" spans="22:36">
      <c r="V4034" s="6"/>
      <c r="W4034" s="27"/>
      <c r="X4034" s="7"/>
      <c r="Y4034" s="7"/>
      <c r="AA4034" s="5"/>
      <c r="AC4034" s="7"/>
      <c r="AD4034" s="5"/>
      <c r="AE4034" s="5"/>
      <c r="AF4034" s="5"/>
      <c r="AJ4034" s="5"/>
    </row>
    <row r="4035" spans="22:36">
      <c r="V4035" s="6"/>
      <c r="W4035" s="27"/>
      <c r="X4035" s="7"/>
      <c r="Y4035" s="7"/>
      <c r="AA4035" s="5"/>
      <c r="AC4035" s="7"/>
      <c r="AD4035" s="5"/>
      <c r="AE4035" s="5"/>
      <c r="AF4035" s="5"/>
      <c r="AJ4035" s="5"/>
    </row>
    <row r="4036" spans="22:36">
      <c r="V4036" s="6"/>
      <c r="W4036" s="27"/>
      <c r="X4036" s="7"/>
      <c r="Y4036" s="7"/>
      <c r="AA4036" s="5"/>
      <c r="AC4036" s="7"/>
      <c r="AD4036" s="5"/>
      <c r="AE4036" s="5"/>
      <c r="AF4036" s="5"/>
      <c r="AJ4036" s="5"/>
    </row>
  </sheetData>
  <mergeCells count="4">
    <mergeCell ref="A1:R1"/>
    <mergeCell ref="A2:R2"/>
    <mergeCell ref="T5:U5"/>
    <mergeCell ref="C392:D39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2012-03-19T19:59:38Z</dcterms:created>
  <dcterms:modified xsi:type="dcterms:W3CDTF">2012-03-19T20:00:46Z</dcterms:modified>
</cp:coreProperties>
</file>